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3290"/>
  </bookViews>
  <sheets>
    <sheet name="Dustbloc Marzo" sheetId="1" r:id="rId1"/>
    <sheet name="Dustbloc Abril" sheetId="2" r:id="rId2"/>
    <sheet name="Dustbloc Mayo" sheetId="3" r:id="rId3"/>
    <sheet name="Petrosoil Marzo " sheetId="4" r:id="rId4"/>
    <sheet name="Petrosoil Abril" sheetId="5" r:id="rId5"/>
    <sheet name="Petrosoil Mayo" sheetId="6" r:id="rId6"/>
  </sheets>
  <externalReferences>
    <externalReference r:id="rId7"/>
  </externalReferences>
  <definedNames>
    <definedName name="_xlnm.Print_Area" localSheetId="1">'Dustbloc Abril'!$B$4:$F$39</definedName>
    <definedName name="_xlnm.Print_Area" localSheetId="0">'Dustbloc Marzo'!$C$4:$G$40</definedName>
    <definedName name="_xlnm.Print_Area" localSheetId="2">'Dustbloc Mayo'!$C$4:$G$40</definedName>
    <definedName name="_xlnm.Print_Area" localSheetId="4">'Petrosoil Abril'!$B$2:$F$38</definedName>
    <definedName name="_xlnm.Print_Area" localSheetId="3">'Petrosoil Marzo '!$B$2:$F$38</definedName>
    <definedName name="_xlnm.Print_Area" localSheetId="5">'Petrosoil Mayo'!$B$2:$H$38</definedName>
    <definedName name="liscach">[1]Hoja8!$E$10:$E$12</definedName>
    <definedName name="listado">[1]Hoja8!$B$4:$B$54</definedName>
    <definedName name="SUSTANCIA">[1]Hoja8!$B$1:$B$2</definedName>
  </definedNames>
  <calcPr calcId="145621"/>
</workbook>
</file>

<file path=xl/calcChain.xml><?xml version="1.0" encoding="utf-8"?>
<calcChain xmlns="http://schemas.openxmlformats.org/spreadsheetml/2006/main">
  <c r="E35" i="1" l="1"/>
  <c r="G35" i="1" s="1"/>
  <c r="E36" i="1"/>
  <c r="E37" i="1"/>
  <c r="E38" i="1"/>
  <c r="E39" i="1"/>
  <c r="G39" i="1" s="1"/>
  <c r="E34" i="1"/>
  <c r="E10" i="1"/>
  <c r="E11" i="1"/>
  <c r="E12" i="1"/>
  <c r="E13" i="1"/>
  <c r="E14" i="1"/>
  <c r="E15" i="1"/>
  <c r="E16" i="1"/>
  <c r="E17" i="1"/>
  <c r="E18" i="1"/>
  <c r="E19" i="1"/>
  <c r="E20" i="1"/>
  <c r="E21" i="1"/>
  <c r="G21" i="1" s="1"/>
  <c r="E22" i="1"/>
  <c r="E23" i="1"/>
  <c r="E24" i="1"/>
  <c r="E25" i="1"/>
  <c r="E26" i="1"/>
  <c r="E27" i="1"/>
  <c r="E28" i="1"/>
  <c r="E29" i="1"/>
  <c r="E30" i="1"/>
  <c r="E31" i="1"/>
  <c r="G31" i="1" s="1"/>
  <c r="E9" i="1"/>
  <c r="E38" i="6"/>
  <c r="C38" i="6"/>
  <c r="D37" i="6"/>
  <c r="F37" i="6" s="1"/>
  <c r="D36" i="6"/>
  <c r="D35" i="6"/>
  <c r="D34" i="6"/>
  <c r="F34" i="6" s="1"/>
  <c r="D33" i="6"/>
  <c r="F33" i="6" s="1"/>
  <c r="D32" i="6"/>
  <c r="F32" i="6" s="1"/>
  <c r="D31" i="6"/>
  <c r="F31" i="6" s="1"/>
  <c r="D30" i="6"/>
  <c r="F30" i="6" s="1"/>
  <c r="D29" i="6"/>
  <c r="F29" i="6" s="1"/>
  <c r="D28" i="6"/>
  <c r="F28" i="6" s="1"/>
  <c r="F27" i="6"/>
  <c r="D27" i="6"/>
  <c r="D26" i="6"/>
  <c r="F26" i="6" s="1"/>
  <c r="D25" i="6"/>
  <c r="F25" i="6" s="1"/>
  <c r="D24" i="6"/>
  <c r="F24" i="6" s="1"/>
  <c r="D23" i="6"/>
  <c r="F23" i="6" s="1"/>
  <c r="F22" i="6"/>
  <c r="D22" i="6"/>
  <c r="D21" i="6"/>
  <c r="F21" i="6" s="1"/>
  <c r="D20" i="6"/>
  <c r="F20" i="6" s="1"/>
  <c r="F19" i="6"/>
  <c r="D19" i="6"/>
  <c r="D18" i="6"/>
  <c r="F18" i="6" s="1"/>
  <c r="D17" i="6"/>
  <c r="F17" i="6" s="1"/>
  <c r="D16" i="6"/>
  <c r="F16" i="6" s="1"/>
  <c r="D15" i="6"/>
  <c r="F15" i="6" s="1"/>
  <c r="F14" i="6"/>
  <c r="D14" i="6"/>
  <c r="D13" i="6"/>
  <c r="F13" i="6" s="1"/>
  <c r="D12" i="6"/>
  <c r="F12" i="6" s="1"/>
  <c r="F11" i="6"/>
  <c r="D11" i="6"/>
  <c r="D10" i="6"/>
  <c r="F10" i="6" s="1"/>
  <c r="D9" i="6"/>
  <c r="F9" i="6" s="1"/>
  <c r="D8" i="6"/>
  <c r="F8" i="6" s="1"/>
  <c r="D7" i="6"/>
  <c r="F7" i="6" s="1"/>
  <c r="E37" i="5"/>
  <c r="C37" i="5"/>
  <c r="D36" i="5"/>
  <c r="F36" i="5" s="1"/>
  <c r="D35" i="5"/>
  <c r="F35" i="5" s="1"/>
  <c r="D34" i="5"/>
  <c r="F34" i="5" s="1"/>
  <c r="D33" i="5"/>
  <c r="F33" i="5" s="1"/>
  <c r="D32" i="5"/>
  <c r="F32" i="5" s="1"/>
  <c r="D31" i="5"/>
  <c r="F31" i="5" s="1"/>
  <c r="D30" i="5"/>
  <c r="F30" i="5" s="1"/>
  <c r="D26" i="5"/>
  <c r="F26" i="5" s="1"/>
  <c r="D25" i="5"/>
  <c r="F25" i="5" s="1"/>
  <c r="D24" i="5"/>
  <c r="F24" i="5" s="1"/>
  <c r="D23" i="5"/>
  <c r="F23" i="5" s="1"/>
  <c r="D22" i="5"/>
  <c r="F22" i="5" s="1"/>
  <c r="D21" i="5"/>
  <c r="F21" i="5" s="1"/>
  <c r="D20" i="5"/>
  <c r="F20" i="5" s="1"/>
  <c r="D19" i="5"/>
  <c r="F19" i="5" s="1"/>
  <c r="D18" i="5"/>
  <c r="F18" i="5" s="1"/>
  <c r="D17" i="5"/>
  <c r="F17" i="5" s="1"/>
  <c r="D16" i="5"/>
  <c r="F16" i="5" s="1"/>
  <c r="F15" i="5"/>
  <c r="D15" i="5"/>
  <c r="D14" i="5"/>
  <c r="F14" i="5" s="1"/>
  <c r="D13" i="5"/>
  <c r="F13" i="5" s="1"/>
  <c r="F12" i="5"/>
  <c r="D12" i="5"/>
  <c r="D11" i="5"/>
  <c r="F11" i="5" s="1"/>
  <c r="D10" i="5"/>
  <c r="D9" i="5"/>
  <c r="F9" i="5" s="1"/>
  <c r="D8" i="5"/>
  <c r="F8" i="5" s="1"/>
  <c r="D7" i="5"/>
  <c r="F7" i="5" s="1"/>
  <c r="E38" i="4"/>
  <c r="C38" i="4"/>
  <c r="D37" i="4"/>
  <c r="F36" i="4"/>
  <c r="D36" i="4"/>
  <c r="F35" i="4" s="1"/>
  <c r="D35" i="4"/>
  <c r="D34" i="4"/>
  <c r="F34" i="4" s="1"/>
  <c r="D33" i="4"/>
  <c r="F33" i="4" s="1"/>
  <c r="D29" i="4"/>
  <c r="F29" i="4" s="1"/>
  <c r="D28" i="4"/>
  <c r="F28" i="4" s="1"/>
  <c r="D27" i="4"/>
  <c r="F27" i="4" s="1"/>
  <c r="D26" i="4"/>
  <c r="F26" i="4" s="1"/>
  <c r="D25" i="4"/>
  <c r="F25" i="4" s="1"/>
  <c r="D24" i="4"/>
  <c r="F24" i="4" s="1"/>
  <c r="D23" i="4"/>
  <c r="F23" i="4" s="1"/>
  <c r="D22" i="4"/>
  <c r="F22" i="4" s="1"/>
  <c r="D21" i="4"/>
  <c r="F21" i="4" s="1"/>
  <c r="D20" i="4"/>
  <c r="F20" i="4" s="1"/>
  <c r="F19" i="4"/>
  <c r="D19" i="4"/>
  <c r="D18" i="4"/>
  <c r="F18" i="4" s="1"/>
  <c r="D17" i="4"/>
  <c r="F17" i="4" s="1"/>
  <c r="F16" i="4"/>
  <c r="D16" i="4"/>
  <c r="D15" i="4"/>
  <c r="F15" i="4" s="1"/>
  <c r="D14" i="4"/>
  <c r="F14" i="4" s="1"/>
  <c r="D13" i="4"/>
  <c r="F13" i="4" s="1"/>
  <c r="D12" i="4"/>
  <c r="F12" i="4" s="1"/>
  <c r="D11" i="4"/>
  <c r="F11" i="4" s="1"/>
  <c r="D10" i="4"/>
  <c r="F10" i="4" s="1"/>
  <c r="D9" i="4"/>
  <c r="F9" i="4" s="1"/>
  <c r="D8" i="4"/>
  <c r="F8" i="4" s="1"/>
  <c r="D7" i="4"/>
  <c r="F7" i="4" s="1"/>
  <c r="F40" i="3"/>
  <c r="D40" i="3"/>
  <c r="E39" i="3"/>
  <c r="G39" i="3" s="1"/>
  <c r="E38" i="3"/>
  <c r="G38" i="3" s="1"/>
  <c r="E37" i="3"/>
  <c r="G37" i="3" s="1"/>
  <c r="E36" i="3"/>
  <c r="G36" i="3" s="1"/>
  <c r="E35" i="3"/>
  <c r="G35" i="3" s="1"/>
  <c r="E34" i="3"/>
  <c r="G34" i="3" s="1"/>
  <c r="E33" i="3"/>
  <c r="G33" i="3" s="1"/>
  <c r="E32" i="3"/>
  <c r="E31" i="3"/>
  <c r="G31" i="3" s="1"/>
  <c r="E30" i="3"/>
  <c r="G30" i="3" s="1"/>
  <c r="E29" i="3"/>
  <c r="G29" i="3" s="1"/>
  <c r="E28" i="3"/>
  <c r="E27" i="3"/>
  <c r="G27" i="3" s="1"/>
  <c r="E26" i="3"/>
  <c r="G26" i="3" s="1"/>
  <c r="E25" i="3"/>
  <c r="G25" i="3" s="1"/>
  <c r="E24" i="3"/>
  <c r="G24" i="3" s="1"/>
  <c r="E23" i="3"/>
  <c r="G23" i="3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6" i="3"/>
  <c r="E15" i="3"/>
  <c r="G15" i="3" s="1"/>
  <c r="E14" i="3"/>
  <c r="G14" i="3" s="1"/>
  <c r="E13" i="3"/>
  <c r="G13" i="3" s="1"/>
  <c r="E12" i="3"/>
  <c r="E11" i="3"/>
  <c r="G11" i="3" s="1"/>
  <c r="E10" i="3"/>
  <c r="G10" i="3" s="1"/>
  <c r="E9" i="3"/>
  <c r="G9" i="3" s="1"/>
  <c r="C39" i="2"/>
  <c r="D38" i="2"/>
  <c r="F38" i="2" s="1"/>
  <c r="D37" i="2"/>
  <c r="D36" i="2"/>
  <c r="F36" i="2" s="1"/>
  <c r="D35" i="2"/>
  <c r="F35" i="2" s="1"/>
  <c r="D34" i="2"/>
  <c r="F34" i="2" s="1"/>
  <c r="D33" i="2"/>
  <c r="D32" i="2"/>
  <c r="F32" i="2" s="1"/>
  <c r="D31" i="2"/>
  <c r="F31" i="2" s="1"/>
  <c r="D30" i="2"/>
  <c r="F30" i="2" s="1"/>
  <c r="D29" i="2"/>
  <c r="F29" i="2" s="1"/>
  <c r="D28" i="2"/>
  <c r="F28" i="2" s="1"/>
  <c r="D27" i="2"/>
  <c r="F27" i="2" s="1"/>
  <c r="D26" i="2"/>
  <c r="F26" i="2" s="1"/>
  <c r="D25" i="2"/>
  <c r="D24" i="2"/>
  <c r="F24" i="2" s="1"/>
  <c r="D23" i="2"/>
  <c r="F23" i="2" s="1"/>
  <c r="D22" i="2"/>
  <c r="F22" i="2" s="1"/>
  <c r="D21" i="2"/>
  <c r="D20" i="2"/>
  <c r="F20" i="2" s="1"/>
  <c r="E19" i="2"/>
  <c r="D19" i="2"/>
  <c r="D18" i="2"/>
  <c r="D17" i="2"/>
  <c r="F17" i="2" s="1"/>
  <c r="D16" i="2"/>
  <c r="F16" i="2" s="1"/>
  <c r="D15" i="2"/>
  <c r="F15" i="2" s="1"/>
  <c r="D14" i="2"/>
  <c r="D12" i="2"/>
  <c r="F12" i="2" s="1"/>
  <c r="D11" i="2"/>
  <c r="F11" i="2" s="1"/>
  <c r="D10" i="2"/>
  <c r="F10" i="2" s="1"/>
  <c r="D9" i="2"/>
  <c r="F9" i="2" s="1"/>
  <c r="D40" i="1"/>
  <c r="G38" i="1"/>
  <c r="G37" i="1"/>
  <c r="G36" i="1"/>
  <c r="G34" i="1"/>
  <c r="G29" i="1"/>
  <c r="G28" i="1"/>
  <c r="F27" i="1"/>
  <c r="G26" i="1"/>
  <c r="G25" i="1"/>
  <c r="G24" i="1"/>
  <c r="G22" i="1"/>
  <c r="G20" i="1"/>
  <c r="G18" i="1"/>
  <c r="G17" i="1"/>
  <c r="G16" i="1"/>
  <c r="G15" i="1"/>
  <c r="G14" i="1"/>
  <c r="F13" i="1"/>
  <c r="F12" i="1"/>
  <c r="G11" i="1"/>
  <c r="G10" i="1"/>
  <c r="G9" i="1"/>
  <c r="G16" i="3" l="1"/>
  <c r="G32" i="3"/>
  <c r="G12" i="3"/>
  <c r="G28" i="3"/>
  <c r="G13" i="1"/>
  <c r="G23" i="1"/>
  <c r="G19" i="1"/>
  <c r="G27" i="1"/>
  <c r="F14" i="2"/>
  <c r="F33" i="2"/>
  <c r="F19" i="2"/>
  <c r="E39" i="2"/>
  <c r="F25" i="2"/>
  <c r="F18" i="2"/>
  <c r="F21" i="2"/>
  <c r="F37" i="2"/>
  <c r="D37" i="5"/>
  <c r="F10" i="5"/>
  <c r="D38" i="6"/>
  <c r="G12" i="1"/>
  <c r="F36" i="6"/>
  <c r="E40" i="1"/>
  <c r="G30" i="1"/>
  <c r="F37" i="5"/>
  <c r="G40" i="1"/>
  <c r="F35" i="6"/>
  <c r="F38" i="6" s="1"/>
  <c r="F40" i="1"/>
  <c r="D39" i="2"/>
  <c r="E40" i="3"/>
  <c r="D38" i="4"/>
  <c r="F37" i="4" s="1"/>
  <c r="F38" i="4" s="1"/>
  <c r="G40" i="3" l="1"/>
  <c r="F39" i="2"/>
</calcChain>
</file>

<file path=xl/sharedStrings.xml><?xml version="1.0" encoding="utf-8"?>
<sst xmlns="http://schemas.openxmlformats.org/spreadsheetml/2006/main" count="63" uniqueCount="27">
  <si>
    <t>Aplicación de supresor Dustbloc Marzo 2015</t>
  </si>
  <si>
    <t>Nota: 1 viaje aplicando Dustbloc, corresponden a 6,35 km</t>
  </si>
  <si>
    <t>Dias</t>
  </si>
  <si>
    <t xml:space="preserve">N° Viajes  </t>
  </si>
  <si>
    <t>Kms recorridos aplicando Dustbloc</t>
  </si>
  <si>
    <t>Lt de Dustbloc aplicado</t>
  </si>
  <si>
    <t>Litros de Dustbloc aplicados en cada km</t>
  </si>
  <si>
    <t>Camión WT-471</t>
  </si>
  <si>
    <t>No se aplica por precipitaciones</t>
  </si>
  <si>
    <t>Total</t>
  </si>
  <si>
    <t>Aplicación de supresor Dustbloc Abril 2015</t>
  </si>
  <si>
    <t xml:space="preserve">N° Viajes </t>
  </si>
  <si>
    <t>Sin stock</t>
  </si>
  <si>
    <t>Aplicación de supresor Dustbloc Mayo 2015</t>
  </si>
  <si>
    <t>Aplicación de supresor  Petrosoil Marzo 2015</t>
  </si>
  <si>
    <t>Nota: 1 viaje aplicando Dustbloc, corresponden a 6,42 km</t>
  </si>
  <si>
    <t xml:space="preserve">N° Viajes   </t>
  </si>
  <si>
    <t>Kms recorridos aplicando Petrosoil</t>
  </si>
  <si>
    <t>Lt de Petrosoil aplicados</t>
  </si>
  <si>
    <t>Litros de Petrosoil aplicados en cada km</t>
  </si>
  <si>
    <t xml:space="preserve">ID de Report asociado </t>
  </si>
  <si>
    <t>Guia de despacho asociada</t>
  </si>
  <si>
    <t>Camión BSZS-53</t>
  </si>
  <si>
    <t>Obs: El supresor se aplica de Lunes a Domingo, Turno 7x7.</t>
  </si>
  <si>
    <t>Aplicación de supresor  Petrosoil Abril 2015</t>
  </si>
  <si>
    <t>Aplicación de supresor  Petrosoil Mayo 2015</t>
  </si>
  <si>
    <t xml:space="preserve"> Desde 1 al 6 de mayo:BSZS-53
Desde 7 al 31 de mayo:YL68-42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</si>
</sst>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Fill="1"/>
    <xf numFmtId="0" fontId="4" fillId="2" borderId="3" xfId="0" applyFont="1" applyFill="1" applyBorder="1" applyAlignment="1">
      <alignment horizontal="left"/>
    </xf>
    <xf numFmtId="0" fontId="2" fillId="0" borderId="4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4" fillId="2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5" xfId="0" applyFont="1" applyFill="1" applyBorder="1"/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enco-Despacho\Gesti&#243;n%20Mina\ALJIBES\Report%20Distribuci&#243;n%20de%20Agu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mpos "/>
      <sheetName val="Inf."/>
      <sheetName val="Flujometro"/>
      <sheetName val="Hoja8"/>
      <sheetName val="Fluj."/>
      <sheetName val="MARCELO "/>
      <sheetName val="Hoja2"/>
      <sheetName val="Hoja3"/>
      <sheetName val="Hoja4"/>
      <sheetName val="Hoja5"/>
      <sheetName val="Hoja6"/>
      <sheetName val="Hoja7"/>
      <sheetName val="Hoja1"/>
      <sheetName val="Hoja9"/>
    </sheetNames>
    <sheetDataSet>
      <sheetData sheetId="0"/>
      <sheetData sheetId="1"/>
      <sheetData sheetId="2"/>
      <sheetData sheetId="3">
        <row r="1">
          <cell r="B1" t="str">
            <v>Agua</v>
          </cell>
        </row>
        <row r="2">
          <cell r="B2" t="str">
            <v>Dustblock</v>
          </cell>
        </row>
        <row r="4">
          <cell r="B4" t="str">
            <v>Abigail Zepeda</v>
          </cell>
        </row>
        <row r="5">
          <cell r="B5" t="str">
            <v>Angela Quintana</v>
          </cell>
        </row>
        <row r="6">
          <cell r="B6" t="str">
            <v>Aquiles Yáñez</v>
          </cell>
        </row>
        <row r="7">
          <cell r="B7" t="str">
            <v>Benito Guerrero Segovia</v>
          </cell>
        </row>
        <row r="8">
          <cell r="B8" t="str">
            <v>Benjamin Villarroel</v>
          </cell>
        </row>
        <row r="9">
          <cell r="B9" t="str">
            <v>Carlos Cisternas</v>
          </cell>
        </row>
        <row r="10">
          <cell r="B10" t="str">
            <v>Carlos Maluenda</v>
          </cell>
          <cell r="E10" t="str">
            <v>Cachimba 11-6</v>
          </cell>
        </row>
        <row r="11">
          <cell r="B11" t="str">
            <v>Cristian Larrondo G.</v>
          </cell>
          <cell r="E11" t="str">
            <v>UCI</v>
          </cell>
        </row>
        <row r="12">
          <cell r="B12" t="str">
            <v>Daniela Urbina</v>
          </cell>
          <cell r="E12" t="str">
            <v>El Toro</v>
          </cell>
        </row>
        <row r="13">
          <cell r="B13" t="str">
            <v>Diego Cuello</v>
          </cell>
        </row>
        <row r="14">
          <cell r="B14" t="str">
            <v>victor campusano</v>
          </cell>
        </row>
        <row r="15">
          <cell r="B15" t="str">
            <v>Eduardo segovia</v>
          </cell>
        </row>
        <row r="16">
          <cell r="B16" t="str">
            <v>Edmundo Alvarez</v>
          </cell>
        </row>
        <row r="17">
          <cell r="B17" t="str">
            <v>Eduardo Cortes</v>
          </cell>
        </row>
        <row r="18">
          <cell r="B18" t="str">
            <v xml:space="preserve">Emilia Jarpa </v>
          </cell>
        </row>
        <row r="19">
          <cell r="B19" t="str">
            <v>Enzo Escobar</v>
          </cell>
        </row>
        <row r="20">
          <cell r="B20" t="str">
            <v>Fernando Tirado</v>
          </cell>
        </row>
        <row r="21">
          <cell r="B21" t="str">
            <v>Fidel Guerrero</v>
          </cell>
        </row>
        <row r="22">
          <cell r="B22" t="str">
            <v>Freddy Robledo</v>
          </cell>
        </row>
        <row r="23">
          <cell r="B23" t="str">
            <v>Héctor Díaz Soza</v>
          </cell>
        </row>
        <row r="24">
          <cell r="B24" t="str">
            <v>Hector Salas</v>
          </cell>
        </row>
        <row r="25">
          <cell r="B25" t="str">
            <v>Hernán Ossandon</v>
          </cell>
        </row>
        <row r="26">
          <cell r="B26" t="str">
            <v>Guido Hernández</v>
          </cell>
        </row>
        <row r="27">
          <cell r="B27" t="str">
            <v>Jaime Perines</v>
          </cell>
        </row>
        <row r="28">
          <cell r="B28" t="str">
            <v>Javier Fernández</v>
          </cell>
        </row>
        <row r="29">
          <cell r="B29" t="str">
            <v>Patricio Varas</v>
          </cell>
        </row>
        <row r="30">
          <cell r="B30" t="str">
            <v>Johany Rojas</v>
          </cell>
        </row>
        <row r="31">
          <cell r="B31" t="str">
            <v xml:space="preserve">Jorge Medalla </v>
          </cell>
        </row>
        <row r="32">
          <cell r="B32" t="str">
            <v>José Gallardo</v>
          </cell>
        </row>
        <row r="33">
          <cell r="B33" t="str">
            <v>Juan Bustamente Córtes</v>
          </cell>
        </row>
        <row r="34">
          <cell r="B34" t="str">
            <v>Juan Jorquera</v>
          </cell>
        </row>
        <row r="35">
          <cell r="B35" t="str">
            <v>Juan Núñez</v>
          </cell>
        </row>
        <row r="36">
          <cell r="B36" t="str">
            <v>Juan Pastén</v>
          </cell>
        </row>
        <row r="37">
          <cell r="B37" t="str">
            <v>Juan Quintana</v>
          </cell>
        </row>
        <row r="38">
          <cell r="B38" t="str">
            <v>juan honores</v>
          </cell>
        </row>
        <row r="39">
          <cell r="B39" t="str">
            <v>Leonardo Guerra</v>
          </cell>
        </row>
        <row r="40">
          <cell r="B40" t="str">
            <v>Luis  Pásten Córtes</v>
          </cell>
        </row>
        <row r="41">
          <cell r="B41" t="str">
            <v>Luis Cisternas</v>
          </cell>
        </row>
        <row r="42">
          <cell r="B42" t="str">
            <v>Luis Pizarro</v>
          </cell>
        </row>
        <row r="43">
          <cell r="B43" t="str">
            <v>LUIS URRUTIA</v>
          </cell>
        </row>
        <row r="44">
          <cell r="B44" t="str">
            <v>Mario Alvarez Alfaro</v>
          </cell>
        </row>
        <row r="45">
          <cell r="B45" t="str">
            <v>Mario Castro</v>
          </cell>
        </row>
        <row r="46">
          <cell r="B46" t="str">
            <v>Mario Tirado V.</v>
          </cell>
        </row>
        <row r="47">
          <cell r="B47" t="str">
            <v>Miguel Fuentes</v>
          </cell>
        </row>
        <row r="48">
          <cell r="B48" t="str">
            <v>Miguel Muñoz</v>
          </cell>
        </row>
        <row r="49">
          <cell r="B49" t="str">
            <v>Natalia Contreras</v>
          </cell>
        </row>
        <row r="50">
          <cell r="B50" t="str">
            <v>Victor Campusano</v>
          </cell>
        </row>
        <row r="51">
          <cell r="B51" t="str">
            <v>Nelson Romero</v>
          </cell>
        </row>
        <row r="52">
          <cell r="B52" t="str">
            <v>Nemorino Saldivar</v>
          </cell>
        </row>
        <row r="53">
          <cell r="B53" t="str">
            <v>Oscar Zepeda</v>
          </cell>
        </row>
        <row r="54">
          <cell r="B54" t="str">
            <v>Pablo Ochoa Zepeda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1:K40"/>
  <sheetViews>
    <sheetView tabSelected="1" view="pageBreakPreview" topLeftCell="A4" zoomScale="110" zoomScaleNormal="100" zoomScaleSheetLayoutView="110" workbookViewId="0">
      <selection activeCell="H42" sqref="H42"/>
    </sheetView>
  </sheetViews>
  <sheetFormatPr baseColWidth="10" defaultRowHeight="14.25" x14ac:dyDescent="0.2"/>
  <cols>
    <col min="1" max="1" width="11.42578125" style="3"/>
    <col min="2" max="2" width="0.85546875" style="3" customWidth="1"/>
    <col min="3" max="3" width="9.140625" style="3" customWidth="1"/>
    <col min="4" max="4" width="19.7109375" style="3" customWidth="1"/>
    <col min="5" max="5" width="19.140625" style="2" customWidth="1"/>
    <col min="6" max="6" width="20" style="3" customWidth="1"/>
    <col min="7" max="7" width="21.85546875" style="2" customWidth="1"/>
    <col min="8" max="16384" width="11.42578125" style="3"/>
  </cols>
  <sheetData>
    <row r="1" spans="2:7" x14ac:dyDescent="0.2">
      <c r="B1" s="1"/>
      <c r="C1" s="1"/>
      <c r="D1" s="1"/>
    </row>
    <row r="2" spans="2:7" ht="9" customHeight="1" x14ac:dyDescent="0.2">
      <c r="B2" s="1"/>
    </row>
    <row r="3" spans="2:7" s="4" customFormat="1" ht="7.5" customHeight="1" x14ac:dyDescent="0.2">
      <c r="C3" s="5"/>
      <c r="D3" s="6"/>
      <c r="E3" s="7"/>
      <c r="G3" s="7"/>
    </row>
    <row r="4" spans="2:7" ht="30" customHeight="1" x14ac:dyDescent="0.2">
      <c r="B4" s="1"/>
      <c r="C4" s="8" t="s">
        <v>0</v>
      </c>
      <c r="D4" s="8"/>
      <c r="E4" s="8"/>
      <c r="F4" s="8"/>
      <c r="G4" s="8"/>
    </row>
    <row r="5" spans="2:7" s="9" customFormat="1" ht="13.5" customHeight="1" x14ac:dyDescent="0.25">
      <c r="C5" s="10" t="s">
        <v>1</v>
      </c>
      <c r="D5" s="11"/>
      <c r="E5" s="12"/>
      <c r="F5" s="13"/>
      <c r="G5" s="14">
        <v>6.35</v>
      </c>
    </row>
    <row r="6" spans="2:7" ht="32.25" customHeight="1" x14ac:dyDescent="0.2">
      <c r="B6" s="1"/>
      <c r="C6" s="15" t="s">
        <v>2</v>
      </c>
      <c r="D6" s="16" t="s">
        <v>3</v>
      </c>
      <c r="E6" s="19" t="s">
        <v>4</v>
      </c>
      <c r="F6" s="20" t="s">
        <v>5</v>
      </c>
      <c r="G6" s="21" t="s">
        <v>6</v>
      </c>
    </row>
    <row r="7" spans="2:7" ht="27" hidden="1" customHeight="1" x14ac:dyDescent="0.2">
      <c r="B7" s="1"/>
      <c r="C7" s="22"/>
      <c r="D7" s="18"/>
      <c r="E7" s="19"/>
      <c r="F7" s="19"/>
      <c r="G7" s="21"/>
    </row>
    <row r="8" spans="2:7" ht="15" customHeight="1" x14ac:dyDescent="0.2">
      <c r="B8" s="1"/>
      <c r="C8" s="24"/>
      <c r="D8" s="25" t="s">
        <v>7</v>
      </c>
      <c r="E8" s="19"/>
      <c r="F8" s="26"/>
      <c r="G8" s="21"/>
    </row>
    <row r="9" spans="2:7" x14ac:dyDescent="0.2">
      <c r="B9" s="1"/>
      <c r="C9" s="27">
        <v>1</v>
      </c>
      <c r="D9" s="28">
        <v>6</v>
      </c>
      <c r="E9" s="29">
        <f>D9*$G$5</f>
        <v>38.099999999999994</v>
      </c>
      <c r="F9" s="30">
        <v>2100</v>
      </c>
      <c r="G9" s="31">
        <f>F9/E9</f>
        <v>55.118110236220481</v>
      </c>
    </row>
    <row r="10" spans="2:7" x14ac:dyDescent="0.2">
      <c r="B10" s="1"/>
      <c r="C10" s="27">
        <v>2</v>
      </c>
      <c r="D10" s="28">
        <v>4</v>
      </c>
      <c r="E10" s="29">
        <f t="shared" ref="E10:E31" si="0">D10*$G$5</f>
        <v>25.4</v>
      </c>
      <c r="F10" s="30">
        <v>1400</v>
      </c>
      <c r="G10" s="31">
        <f t="shared" ref="G10:G39" si="1">F10/E10</f>
        <v>55.118110236220474</v>
      </c>
    </row>
    <row r="11" spans="2:7" x14ac:dyDescent="0.2">
      <c r="B11" s="1"/>
      <c r="C11" s="27">
        <v>3</v>
      </c>
      <c r="D11" s="28">
        <v>6</v>
      </c>
      <c r="E11" s="29">
        <f t="shared" si="0"/>
        <v>38.099999999999994</v>
      </c>
      <c r="F11" s="30">
        <v>2100</v>
      </c>
      <c r="G11" s="31">
        <f t="shared" si="1"/>
        <v>55.118110236220481</v>
      </c>
    </row>
    <row r="12" spans="2:7" x14ac:dyDescent="0.2">
      <c r="B12" s="1"/>
      <c r="C12" s="27">
        <v>4</v>
      </c>
      <c r="D12" s="28">
        <v>3</v>
      </c>
      <c r="E12" s="29">
        <f t="shared" si="0"/>
        <v>19.049999999999997</v>
      </c>
      <c r="F12" s="30">
        <f>700+450</f>
        <v>1150</v>
      </c>
      <c r="G12" s="31">
        <f t="shared" si="1"/>
        <v>60.367454068241479</v>
      </c>
    </row>
    <row r="13" spans="2:7" x14ac:dyDescent="0.2">
      <c r="B13" s="1"/>
      <c r="C13" s="27">
        <v>5</v>
      </c>
      <c r="D13" s="28">
        <v>7</v>
      </c>
      <c r="E13" s="29">
        <f t="shared" si="0"/>
        <v>44.449999999999996</v>
      </c>
      <c r="F13" s="30">
        <f>2100+350</f>
        <v>2450</v>
      </c>
      <c r="G13" s="31">
        <f t="shared" si="1"/>
        <v>55.118110236220481</v>
      </c>
    </row>
    <row r="14" spans="2:7" x14ac:dyDescent="0.2">
      <c r="B14" s="1"/>
      <c r="C14" s="27">
        <v>6</v>
      </c>
      <c r="D14" s="28">
        <v>4</v>
      </c>
      <c r="E14" s="29">
        <f t="shared" si="0"/>
        <v>25.4</v>
      </c>
      <c r="F14" s="32">
        <v>1400</v>
      </c>
      <c r="G14" s="31">
        <f t="shared" si="1"/>
        <v>55.118110236220474</v>
      </c>
    </row>
    <row r="15" spans="2:7" x14ac:dyDescent="0.2">
      <c r="B15" s="1"/>
      <c r="C15" s="27">
        <v>7</v>
      </c>
      <c r="D15" s="28">
        <v>6</v>
      </c>
      <c r="E15" s="29">
        <f t="shared" si="0"/>
        <v>38.099999999999994</v>
      </c>
      <c r="F15" s="32">
        <v>2100</v>
      </c>
      <c r="G15" s="31">
        <f t="shared" si="1"/>
        <v>55.118110236220481</v>
      </c>
    </row>
    <row r="16" spans="2:7" x14ac:dyDescent="0.2">
      <c r="B16" s="1"/>
      <c r="C16" s="27">
        <v>8</v>
      </c>
      <c r="D16" s="28">
        <v>6</v>
      </c>
      <c r="E16" s="29">
        <f t="shared" si="0"/>
        <v>38.099999999999994</v>
      </c>
      <c r="F16" s="32">
        <v>2100</v>
      </c>
      <c r="G16" s="31">
        <f t="shared" si="1"/>
        <v>55.118110236220481</v>
      </c>
    </row>
    <row r="17" spans="2:7" x14ac:dyDescent="0.2">
      <c r="B17" s="1"/>
      <c r="C17" s="27">
        <v>9</v>
      </c>
      <c r="D17" s="28">
        <v>8</v>
      </c>
      <c r="E17" s="29">
        <f t="shared" si="0"/>
        <v>50.8</v>
      </c>
      <c r="F17" s="32">
        <v>2800</v>
      </c>
      <c r="G17" s="31">
        <f t="shared" si="1"/>
        <v>55.118110236220474</v>
      </c>
    </row>
    <row r="18" spans="2:7" x14ac:dyDescent="0.2">
      <c r="B18" s="1"/>
      <c r="C18" s="27">
        <v>10</v>
      </c>
      <c r="D18" s="28">
        <v>3</v>
      </c>
      <c r="E18" s="29">
        <f t="shared" si="0"/>
        <v>19.049999999999997</v>
      </c>
      <c r="F18" s="32">
        <v>1050</v>
      </c>
      <c r="G18" s="31">
        <f t="shared" si="1"/>
        <v>55.118110236220481</v>
      </c>
    </row>
    <row r="19" spans="2:7" x14ac:dyDescent="0.2">
      <c r="B19" s="1"/>
      <c r="C19" s="27">
        <v>11</v>
      </c>
      <c r="D19" s="28">
        <v>6</v>
      </c>
      <c r="E19" s="29">
        <f t="shared" si="0"/>
        <v>38.099999999999994</v>
      </c>
      <c r="F19" s="32">
        <v>2100</v>
      </c>
      <c r="G19" s="31">
        <f t="shared" si="1"/>
        <v>55.118110236220481</v>
      </c>
    </row>
    <row r="20" spans="2:7" x14ac:dyDescent="0.2">
      <c r="B20" s="1"/>
      <c r="C20" s="27">
        <v>12</v>
      </c>
      <c r="D20" s="28">
        <v>6</v>
      </c>
      <c r="E20" s="29">
        <f t="shared" si="0"/>
        <v>38.099999999999994</v>
      </c>
      <c r="F20" s="32">
        <v>2100</v>
      </c>
      <c r="G20" s="31">
        <f t="shared" si="1"/>
        <v>55.118110236220481</v>
      </c>
    </row>
    <row r="21" spans="2:7" x14ac:dyDescent="0.2">
      <c r="B21" s="1"/>
      <c r="C21" s="27">
        <v>13</v>
      </c>
      <c r="D21" s="28">
        <v>6</v>
      </c>
      <c r="E21" s="29">
        <f t="shared" si="0"/>
        <v>38.099999999999994</v>
      </c>
      <c r="F21" s="32">
        <v>2100</v>
      </c>
      <c r="G21" s="31">
        <f t="shared" si="1"/>
        <v>55.118110236220481</v>
      </c>
    </row>
    <row r="22" spans="2:7" x14ac:dyDescent="0.2">
      <c r="B22" s="1"/>
      <c r="C22" s="27">
        <v>14</v>
      </c>
      <c r="D22" s="28">
        <v>3</v>
      </c>
      <c r="E22" s="29">
        <f t="shared" si="0"/>
        <v>19.049999999999997</v>
      </c>
      <c r="F22" s="32">
        <v>1050</v>
      </c>
      <c r="G22" s="31">
        <f t="shared" si="1"/>
        <v>55.118110236220481</v>
      </c>
    </row>
    <row r="23" spans="2:7" x14ac:dyDescent="0.2">
      <c r="B23" s="1"/>
      <c r="C23" s="27">
        <v>15</v>
      </c>
      <c r="D23" s="28">
        <v>6</v>
      </c>
      <c r="E23" s="29">
        <f t="shared" si="0"/>
        <v>38.099999999999994</v>
      </c>
      <c r="F23" s="32">
        <v>2100</v>
      </c>
      <c r="G23" s="31">
        <f t="shared" si="1"/>
        <v>55.118110236220481</v>
      </c>
    </row>
    <row r="24" spans="2:7" x14ac:dyDescent="0.2">
      <c r="B24" s="1"/>
      <c r="C24" s="27">
        <v>16</v>
      </c>
      <c r="D24" s="28">
        <v>6</v>
      </c>
      <c r="E24" s="29">
        <f t="shared" si="0"/>
        <v>38.099999999999994</v>
      </c>
      <c r="F24" s="32">
        <v>2100</v>
      </c>
      <c r="G24" s="31">
        <f t="shared" si="1"/>
        <v>55.118110236220481</v>
      </c>
    </row>
    <row r="25" spans="2:7" x14ac:dyDescent="0.2">
      <c r="B25" s="1"/>
      <c r="C25" s="27">
        <v>17</v>
      </c>
      <c r="D25" s="28">
        <v>6</v>
      </c>
      <c r="E25" s="29">
        <f t="shared" si="0"/>
        <v>38.099999999999994</v>
      </c>
      <c r="F25" s="32">
        <v>2100</v>
      </c>
      <c r="G25" s="31">
        <f t="shared" si="1"/>
        <v>55.118110236220481</v>
      </c>
    </row>
    <row r="26" spans="2:7" x14ac:dyDescent="0.2">
      <c r="B26" s="1"/>
      <c r="C26" s="27">
        <v>18</v>
      </c>
      <c r="D26" s="28">
        <v>1</v>
      </c>
      <c r="E26" s="29">
        <f t="shared" si="0"/>
        <v>6.35</v>
      </c>
      <c r="F26" s="32">
        <v>350</v>
      </c>
      <c r="G26" s="31">
        <f t="shared" si="1"/>
        <v>55.118110236220474</v>
      </c>
    </row>
    <row r="27" spans="2:7" x14ac:dyDescent="0.2">
      <c r="B27" s="1"/>
      <c r="C27" s="27">
        <v>19</v>
      </c>
      <c r="D27" s="28">
        <v>5</v>
      </c>
      <c r="E27" s="29">
        <f t="shared" si="0"/>
        <v>31.75</v>
      </c>
      <c r="F27" s="32">
        <f>1050+700</f>
        <v>1750</v>
      </c>
      <c r="G27" s="31">
        <f t="shared" si="1"/>
        <v>55.118110236220474</v>
      </c>
    </row>
    <row r="28" spans="2:7" x14ac:dyDescent="0.2">
      <c r="B28" s="1"/>
      <c r="C28" s="27">
        <v>20</v>
      </c>
      <c r="D28" s="28">
        <v>6</v>
      </c>
      <c r="E28" s="29">
        <f t="shared" si="0"/>
        <v>38.099999999999994</v>
      </c>
      <c r="F28" s="32">
        <v>2100</v>
      </c>
      <c r="G28" s="31">
        <f t="shared" si="1"/>
        <v>55.118110236220481</v>
      </c>
    </row>
    <row r="29" spans="2:7" x14ac:dyDescent="0.2">
      <c r="B29" s="1"/>
      <c r="C29" s="27">
        <v>21</v>
      </c>
      <c r="D29" s="28">
        <v>3</v>
      </c>
      <c r="E29" s="29">
        <f t="shared" si="0"/>
        <v>19.049999999999997</v>
      </c>
      <c r="F29" s="32">
        <v>1050</v>
      </c>
      <c r="G29" s="31">
        <f t="shared" si="1"/>
        <v>55.118110236220481</v>
      </c>
    </row>
    <row r="30" spans="2:7" x14ac:dyDescent="0.2">
      <c r="B30" s="1"/>
      <c r="C30" s="27">
        <v>22</v>
      </c>
      <c r="D30" s="28">
        <v>6</v>
      </c>
      <c r="E30" s="29">
        <f t="shared" si="0"/>
        <v>38.099999999999994</v>
      </c>
      <c r="F30" s="32">
        <v>2100</v>
      </c>
      <c r="G30" s="31">
        <f t="shared" si="1"/>
        <v>55.118110236220481</v>
      </c>
    </row>
    <row r="31" spans="2:7" x14ac:dyDescent="0.2">
      <c r="B31" s="1"/>
      <c r="C31" s="27">
        <v>23</v>
      </c>
      <c r="D31" s="28">
        <v>2</v>
      </c>
      <c r="E31" s="29">
        <f t="shared" si="0"/>
        <v>12.7</v>
      </c>
      <c r="F31" s="32">
        <v>700</v>
      </c>
      <c r="G31" s="31">
        <f t="shared" si="1"/>
        <v>55.118110236220474</v>
      </c>
    </row>
    <row r="32" spans="2:7" x14ac:dyDescent="0.2">
      <c r="B32" s="1"/>
      <c r="C32" s="27">
        <v>24</v>
      </c>
      <c r="D32" s="33" t="s">
        <v>8</v>
      </c>
      <c r="E32" s="34"/>
      <c r="F32" s="34"/>
      <c r="G32" s="35"/>
    </row>
    <row r="33" spans="2:7" x14ac:dyDescent="0.2">
      <c r="B33" s="1"/>
      <c r="C33" s="27">
        <v>25</v>
      </c>
      <c r="D33" s="36"/>
      <c r="E33" s="37"/>
      <c r="F33" s="37"/>
      <c r="G33" s="38"/>
    </row>
    <row r="34" spans="2:7" x14ac:dyDescent="0.2">
      <c r="B34" s="1"/>
      <c r="C34" s="27">
        <v>26</v>
      </c>
      <c r="D34" s="28">
        <v>2</v>
      </c>
      <c r="E34" s="29">
        <f>D34*$G$5</f>
        <v>12.7</v>
      </c>
      <c r="F34" s="32">
        <v>700</v>
      </c>
      <c r="G34" s="31">
        <f t="shared" si="1"/>
        <v>55.118110236220474</v>
      </c>
    </row>
    <row r="35" spans="2:7" x14ac:dyDescent="0.2">
      <c r="B35" s="1"/>
      <c r="C35" s="27">
        <v>27</v>
      </c>
      <c r="D35" s="28">
        <v>6</v>
      </c>
      <c r="E35" s="29">
        <f t="shared" ref="E35:E39" si="2">D35*$G$5</f>
        <v>38.099999999999994</v>
      </c>
      <c r="F35" s="32">
        <v>2100</v>
      </c>
      <c r="G35" s="31">
        <f t="shared" si="1"/>
        <v>55.118110236220481</v>
      </c>
    </row>
    <row r="36" spans="2:7" x14ac:dyDescent="0.2">
      <c r="B36" s="1"/>
      <c r="C36" s="27">
        <v>28</v>
      </c>
      <c r="D36" s="28">
        <v>2</v>
      </c>
      <c r="E36" s="29">
        <f t="shared" si="2"/>
        <v>12.7</v>
      </c>
      <c r="F36" s="32">
        <v>700</v>
      </c>
      <c r="G36" s="31">
        <f t="shared" si="1"/>
        <v>55.118110236220474</v>
      </c>
    </row>
    <row r="37" spans="2:7" x14ac:dyDescent="0.2">
      <c r="B37" s="1"/>
      <c r="C37" s="27">
        <v>29</v>
      </c>
      <c r="D37" s="28">
        <v>5</v>
      </c>
      <c r="E37" s="29">
        <f t="shared" si="2"/>
        <v>31.75</v>
      </c>
      <c r="F37" s="23">
        <v>1750</v>
      </c>
      <c r="G37" s="31">
        <f t="shared" si="1"/>
        <v>55.118110236220474</v>
      </c>
    </row>
    <row r="38" spans="2:7" x14ac:dyDescent="0.2">
      <c r="B38" s="1"/>
      <c r="C38" s="27">
        <v>30</v>
      </c>
      <c r="D38" s="28">
        <v>8</v>
      </c>
      <c r="E38" s="29">
        <f t="shared" si="2"/>
        <v>50.8</v>
      </c>
      <c r="F38" s="23">
        <v>2800</v>
      </c>
      <c r="G38" s="31">
        <f t="shared" si="1"/>
        <v>55.118110236220474</v>
      </c>
    </row>
    <row r="39" spans="2:7" x14ac:dyDescent="0.2">
      <c r="B39" s="1"/>
      <c r="C39" s="27">
        <v>31</v>
      </c>
      <c r="D39" s="28">
        <v>9</v>
      </c>
      <c r="E39" s="29">
        <f t="shared" si="2"/>
        <v>57.15</v>
      </c>
      <c r="F39" s="23">
        <v>3100</v>
      </c>
      <c r="G39" s="31">
        <f t="shared" si="1"/>
        <v>54.243219597550308</v>
      </c>
    </row>
    <row r="40" spans="2:7" ht="15" x14ac:dyDescent="0.25">
      <c r="B40" s="1"/>
      <c r="C40" s="39" t="s">
        <v>9</v>
      </c>
      <c r="D40" s="40">
        <f>SUM(D9:D39)</f>
        <v>147</v>
      </c>
      <c r="E40" s="41">
        <f>SUM(E9:E39)</f>
        <v>933.45000000000016</v>
      </c>
      <c r="F40" s="40">
        <f>SUM(F9:F39)</f>
        <v>51500</v>
      </c>
      <c r="G40" s="45">
        <f>SUM(G9:G39)/29</f>
        <v>55.268953449784277</v>
      </c>
    </row>
  </sheetData>
  <mergeCells count="6">
    <mergeCell ref="D32:G33"/>
    <mergeCell ref="C4:G4"/>
    <mergeCell ref="C6:C8"/>
    <mergeCell ref="E6:E8"/>
    <mergeCell ref="F6:F8"/>
    <mergeCell ref="G6:G8"/>
  </mergeCells>
  <pageMargins left="1.0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1:H39"/>
  <sheetViews>
    <sheetView view="pageBreakPreview" zoomScale="110" zoomScaleNormal="100" zoomScaleSheetLayoutView="110" workbookViewId="0">
      <selection activeCell="G33" sqref="G33"/>
    </sheetView>
  </sheetViews>
  <sheetFormatPr baseColWidth="10" defaultRowHeight="14.25" x14ac:dyDescent="0.2"/>
  <cols>
    <col min="1" max="1" width="11.42578125" style="3"/>
    <col min="2" max="2" width="9.140625" style="3" customWidth="1"/>
    <col min="3" max="3" width="20.5703125" style="3" customWidth="1"/>
    <col min="4" max="4" width="18.7109375" style="2" customWidth="1"/>
    <col min="5" max="5" width="21" style="3" customWidth="1"/>
    <col min="6" max="6" width="24.28515625" style="2" customWidth="1"/>
    <col min="7" max="16384" width="11.42578125" style="3"/>
  </cols>
  <sheetData>
    <row r="1" spans="2:6" x14ac:dyDescent="0.2">
      <c r="B1" s="1"/>
      <c r="C1" s="1"/>
    </row>
    <row r="2" spans="2:6" ht="9" customHeight="1" x14ac:dyDescent="0.2"/>
    <row r="3" spans="2:6" s="4" customFormat="1" ht="7.5" customHeight="1" x14ac:dyDescent="0.2">
      <c r="B3" s="5"/>
      <c r="C3" s="6"/>
      <c r="D3" s="7"/>
      <c r="F3" s="7"/>
    </row>
    <row r="4" spans="2:6" ht="30" customHeight="1" x14ac:dyDescent="0.2">
      <c r="B4" s="8" t="s">
        <v>10</v>
      </c>
      <c r="C4" s="8"/>
      <c r="D4" s="8"/>
      <c r="E4" s="8"/>
      <c r="F4" s="8"/>
    </row>
    <row r="5" spans="2:6" s="9" customFormat="1" ht="13.5" customHeight="1" x14ac:dyDescent="0.25">
      <c r="B5" s="10" t="s">
        <v>1</v>
      </c>
      <c r="C5" s="11"/>
      <c r="D5" s="12"/>
      <c r="E5" s="13"/>
      <c r="F5" s="94">
        <v>6.35</v>
      </c>
    </row>
    <row r="6" spans="2:6" ht="32.25" customHeight="1" x14ac:dyDescent="0.2">
      <c r="B6" s="15" t="s">
        <v>2</v>
      </c>
      <c r="C6" s="16" t="s">
        <v>11</v>
      </c>
      <c r="D6" s="19" t="s">
        <v>4</v>
      </c>
      <c r="E6" s="20" t="s">
        <v>5</v>
      </c>
      <c r="F6" s="21" t="s">
        <v>6</v>
      </c>
    </row>
    <row r="7" spans="2:6" ht="27" hidden="1" customHeight="1" x14ac:dyDescent="0.2">
      <c r="B7" s="22"/>
      <c r="C7" s="18"/>
      <c r="D7" s="19"/>
      <c r="E7" s="19"/>
      <c r="F7" s="21"/>
    </row>
    <row r="8" spans="2:6" ht="15" customHeight="1" x14ac:dyDescent="0.2">
      <c r="B8" s="24"/>
      <c r="C8" s="25" t="s">
        <v>7</v>
      </c>
      <c r="D8" s="19"/>
      <c r="E8" s="26"/>
      <c r="F8" s="21"/>
    </row>
    <row r="9" spans="2:6" x14ac:dyDescent="0.2">
      <c r="B9" s="27">
        <v>1</v>
      </c>
      <c r="C9" s="28">
        <v>3</v>
      </c>
      <c r="D9" s="29">
        <f>C9*$F$5</f>
        <v>19.049999999999997</v>
      </c>
      <c r="E9" s="32">
        <v>1050</v>
      </c>
      <c r="F9" s="31">
        <f>E9/D9</f>
        <v>55.118110236220481</v>
      </c>
    </row>
    <row r="10" spans="2:6" x14ac:dyDescent="0.2">
      <c r="B10" s="27">
        <v>2</v>
      </c>
      <c r="C10" s="28">
        <v>5</v>
      </c>
      <c r="D10" s="29">
        <f>C10*$F$5</f>
        <v>31.75</v>
      </c>
      <c r="E10" s="32">
        <v>1750</v>
      </c>
      <c r="F10" s="31">
        <f t="shared" ref="F10:F38" si="0">E10/D10</f>
        <v>55.118110236220474</v>
      </c>
    </row>
    <row r="11" spans="2:6" x14ac:dyDescent="0.2">
      <c r="B11" s="27">
        <v>3</v>
      </c>
      <c r="C11" s="28">
        <v>6</v>
      </c>
      <c r="D11" s="29">
        <f>C11*$F$5</f>
        <v>38.099999999999994</v>
      </c>
      <c r="E11" s="32">
        <v>2100</v>
      </c>
      <c r="F11" s="31">
        <f t="shared" si="0"/>
        <v>55.118110236220481</v>
      </c>
    </row>
    <row r="12" spans="2:6" x14ac:dyDescent="0.2">
      <c r="B12" s="27">
        <v>4</v>
      </c>
      <c r="C12" s="28">
        <v>5</v>
      </c>
      <c r="D12" s="29">
        <f>C12*$F$5</f>
        <v>31.75</v>
      </c>
      <c r="E12" s="32">
        <v>1750</v>
      </c>
      <c r="F12" s="31">
        <f t="shared" si="0"/>
        <v>55.118110236220474</v>
      </c>
    </row>
    <row r="13" spans="2:6" x14ac:dyDescent="0.2">
      <c r="B13" s="27">
        <v>5</v>
      </c>
      <c r="C13" s="42" t="s">
        <v>12</v>
      </c>
      <c r="D13" s="43"/>
      <c r="E13" s="43"/>
      <c r="F13" s="44"/>
    </row>
    <row r="14" spans="2:6" x14ac:dyDescent="0.2">
      <c r="B14" s="27">
        <v>6</v>
      </c>
      <c r="C14" s="28">
        <v>3</v>
      </c>
      <c r="D14" s="29">
        <f>C14*$F$5</f>
        <v>19.049999999999997</v>
      </c>
      <c r="E14" s="32">
        <v>1500</v>
      </c>
      <c r="F14" s="31">
        <f>E14/D14</f>
        <v>78.740157480314977</v>
      </c>
    </row>
    <row r="15" spans="2:6" x14ac:dyDescent="0.2">
      <c r="B15" s="27">
        <v>7</v>
      </c>
      <c r="C15" s="28">
        <v>4</v>
      </c>
      <c r="D15" s="29">
        <f>C15*$F$5</f>
        <v>25.4</v>
      </c>
      <c r="E15" s="32">
        <v>1400</v>
      </c>
      <c r="F15" s="31">
        <f t="shared" si="0"/>
        <v>55.118110236220474</v>
      </c>
    </row>
    <row r="16" spans="2:6" x14ac:dyDescent="0.2">
      <c r="B16" s="27">
        <v>8</v>
      </c>
      <c r="C16" s="28">
        <v>6</v>
      </c>
      <c r="D16" s="29">
        <f>C16*$F$5</f>
        <v>38.099999999999994</v>
      </c>
      <c r="E16" s="32">
        <v>2100</v>
      </c>
      <c r="F16" s="31">
        <f t="shared" si="0"/>
        <v>55.118110236220481</v>
      </c>
    </row>
    <row r="17" spans="2:6" x14ac:dyDescent="0.2">
      <c r="B17" s="27">
        <v>9</v>
      </c>
      <c r="C17" s="28">
        <v>6</v>
      </c>
      <c r="D17" s="29">
        <f>C17*$F$5</f>
        <v>38.099999999999994</v>
      </c>
      <c r="E17" s="32">
        <v>2100</v>
      </c>
      <c r="F17" s="31">
        <f t="shared" si="0"/>
        <v>55.118110236220481</v>
      </c>
    </row>
    <row r="18" spans="2:6" x14ac:dyDescent="0.2">
      <c r="B18" s="27">
        <v>10</v>
      </c>
      <c r="C18" s="28">
        <v>5</v>
      </c>
      <c r="D18" s="29">
        <f>C18*$F$5</f>
        <v>31.75</v>
      </c>
      <c r="E18" s="32">
        <v>1750</v>
      </c>
      <c r="F18" s="31">
        <f t="shared" si="0"/>
        <v>55.118110236220474</v>
      </c>
    </row>
    <row r="19" spans="2:6" x14ac:dyDescent="0.2">
      <c r="B19" s="27">
        <v>11</v>
      </c>
      <c r="C19" s="28">
        <v>4</v>
      </c>
      <c r="D19" s="29">
        <f>C19*$F$5</f>
        <v>25.4</v>
      </c>
      <c r="E19" s="32">
        <f>350+1050</f>
        <v>1400</v>
      </c>
      <c r="F19" s="31">
        <f t="shared" si="0"/>
        <v>55.118110236220474</v>
      </c>
    </row>
    <row r="20" spans="2:6" x14ac:dyDescent="0.2">
      <c r="B20" s="27">
        <v>12</v>
      </c>
      <c r="C20" s="28">
        <v>4</v>
      </c>
      <c r="D20" s="29">
        <f>C20*$F$5</f>
        <v>25.4</v>
      </c>
      <c r="E20" s="32">
        <v>1400</v>
      </c>
      <c r="F20" s="31">
        <f t="shared" si="0"/>
        <v>55.118110236220474</v>
      </c>
    </row>
    <row r="21" spans="2:6" x14ac:dyDescent="0.2">
      <c r="B21" s="27">
        <v>13</v>
      </c>
      <c r="C21" s="28">
        <v>7</v>
      </c>
      <c r="D21" s="29">
        <f>C21*$F$5</f>
        <v>44.449999999999996</v>
      </c>
      <c r="E21" s="32">
        <v>2450</v>
      </c>
      <c r="F21" s="31">
        <f t="shared" si="0"/>
        <v>55.118110236220481</v>
      </c>
    </row>
    <row r="22" spans="2:6" x14ac:dyDescent="0.2">
      <c r="B22" s="27">
        <v>14</v>
      </c>
      <c r="C22" s="28">
        <v>6</v>
      </c>
      <c r="D22" s="29">
        <f>C22*$F$5</f>
        <v>38.099999999999994</v>
      </c>
      <c r="E22" s="32">
        <v>2100</v>
      </c>
      <c r="F22" s="31">
        <f t="shared" si="0"/>
        <v>55.118110236220481</v>
      </c>
    </row>
    <row r="23" spans="2:6" x14ac:dyDescent="0.2">
      <c r="B23" s="27">
        <v>15</v>
      </c>
      <c r="C23" s="28">
        <v>7</v>
      </c>
      <c r="D23" s="29">
        <f>C23*$F$5</f>
        <v>44.449999999999996</v>
      </c>
      <c r="E23" s="32">
        <v>2450</v>
      </c>
      <c r="F23" s="31">
        <f t="shared" si="0"/>
        <v>55.118110236220481</v>
      </c>
    </row>
    <row r="24" spans="2:6" x14ac:dyDescent="0.2">
      <c r="B24" s="27">
        <v>16</v>
      </c>
      <c r="C24" s="28">
        <v>7</v>
      </c>
      <c r="D24" s="29">
        <f>C24*$F$5</f>
        <v>44.449999999999996</v>
      </c>
      <c r="E24" s="32">
        <v>2450</v>
      </c>
      <c r="F24" s="31">
        <f t="shared" si="0"/>
        <v>55.118110236220481</v>
      </c>
    </row>
    <row r="25" spans="2:6" x14ac:dyDescent="0.2">
      <c r="B25" s="27">
        <v>17</v>
      </c>
      <c r="C25" s="28">
        <v>2</v>
      </c>
      <c r="D25" s="29">
        <f>C25*$F$5</f>
        <v>12.7</v>
      </c>
      <c r="E25" s="32">
        <v>700</v>
      </c>
      <c r="F25" s="31">
        <f t="shared" si="0"/>
        <v>55.118110236220474</v>
      </c>
    </row>
    <row r="26" spans="2:6" x14ac:dyDescent="0.2">
      <c r="B26" s="27">
        <v>18</v>
      </c>
      <c r="C26" s="28">
        <v>7</v>
      </c>
      <c r="D26" s="29">
        <f>C26*$F$5</f>
        <v>44.449999999999996</v>
      </c>
      <c r="E26" s="32">
        <v>2450</v>
      </c>
      <c r="F26" s="31">
        <f t="shared" si="0"/>
        <v>55.118110236220481</v>
      </c>
    </row>
    <row r="27" spans="2:6" x14ac:dyDescent="0.2">
      <c r="B27" s="27">
        <v>19</v>
      </c>
      <c r="C27" s="28">
        <v>5</v>
      </c>
      <c r="D27" s="29">
        <f>C27*$F$5</f>
        <v>31.75</v>
      </c>
      <c r="E27" s="32">
        <v>1750</v>
      </c>
      <c r="F27" s="31">
        <f t="shared" si="0"/>
        <v>55.118110236220474</v>
      </c>
    </row>
    <row r="28" spans="2:6" x14ac:dyDescent="0.2">
      <c r="B28" s="27">
        <v>20</v>
      </c>
      <c r="C28" s="28">
        <v>6</v>
      </c>
      <c r="D28" s="29">
        <f>C28*$F$5</f>
        <v>38.099999999999994</v>
      </c>
      <c r="E28" s="32">
        <v>2100</v>
      </c>
      <c r="F28" s="31">
        <f t="shared" si="0"/>
        <v>55.118110236220481</v>
      </c>
    </row>
    <row r="29" spans="2:6" x14ac:dyDescent="0.2">
      <c r="B29" s="27">
        <v>21</v>
      </c>
      <c r="C29" s="28">
        <v>9</v>
      </c>
      <c r="D29" s="29">
        <f>C29*$F$5</f>
        <v>57.15</v>
      </c>
      <c r="E29" s="32">
        <v>3150</v>
      </c>
      <c r="F29" s="31">
        <f t="shared" si="0"/>
        <v>55.118110236220474</v>
      </c>
    </row>
    <row r="30" spans="2:6" x14ac:dyDescent="0.2">
      <c r="B30" s="27">
        <v>22</v>
      </c>
      <c r="C30" s="28">
        <v>5</v>
      </c>
      <c r="D30" s="29">
        <f>C30*$F$5</f>
        <v>31.75</v>
      </c>
      <c r="E30" s="32">
        <v>1750</v>
      </c>
      <c r="F30" s="31">
        <f t="shared" si="0"/>
        <v>55.118110236220474</v>
      </c>
    </row>
    <row r="31" spans="2:6" x14ac:dyDescent="0.2">
      <c r="B31" s="27">
        <v>23</v>
      </c>
      <c r="C31" s="28">
        <v>5</v>
      </c>
      <c r="D31" s="29">
        <f>C31*$F$5</f>
        <v>31.75</v>
      </c>
      <c r="E31" s="32">
        <v>1750</v>
      </c>
      <c r="F31" s="31">
        <f t="shared" si="0"/>
        <v>55.118110236220474</v>
      </c>
    </row>
    <row r="32" spans="2:6" x14ac:dyDescent="0.2">
      <c r="B32" s="27">
        <v>24</v>
      </c>
      <c r="C32" s="28">
        <v>7</v>
      </c>
      <c r="D32" s="29">
        <f>C32*$F$5</f>
        <v>44.449999999999996</v>
      </c>
      <c r="E32" s="32">
        <v>2450</v>
      </c>
      <c r="F32" s="31">
        <f t="shared" si="0"/>
        <v>55.118110236220481</v>
      </c>
    </row>
    <row r="33" spans="2:6" x14ac:dyDescent="0.2">
      <c r="B33" s="27">
        <v>25</v>
      </c>
      <c r="C33" s="28">
        <v>7</v>
      </c>
      <c r="D33" s="29">
        <f>C33*$F$5</f>
        <v>44.449999999999996</v>
      </c>
      <c r="E33" s="32">
        <v>2450</v>
      </c>
      <c r="F33" s="31">
        <f t="shared" si="0"/>
        <v>55.118110236220481</v>
      </c>
    </row>
    <row r="34" spans="2:6" x14ac:dyDescent="0.2">
      <c r="B34" s="27">
        <v>26</v>
      </c>
      <c r="C34" s="28">
        <v>6</v>
      </c>
      <c r="D34" s="29">
        <f>C34*$F$5</f>
        <v>38.099999999999994</v>
      </c>
      <c r="E34" s="32">
        <v>2100</v>
      </c>
      <c r="F34" s="31">
        <f t="shared" si="0"/>
        <v>55.118110236220481</v>
      </c>
    </row>
    <row r="35" spans="2:6" x14ac:dyDescent="0.2">
      <c r="B35" s="27">
        <v>27</v>
      </c>
      <c r="C35" s="28">
        <v>8</v>
      </c>
      <c r="D35" s="29">
        <f>C35*$F$5</f>
        <v>50.8</v>
      </c>
      <c r="E35" s="32">
        <v>2800</v>
      </c>
      <c r="F35" s="31">
        <f t="shared" si="0"/>
        <v>55.118110236220474</v>
      </c>
    </row>
    <row r="36" spans="2:6" x14ac:dyDescent="0.2">
      <c r="B36" s="27">
        <v>28</v>
      </c>
      <c r="C36" s="28">
        <v>5</v>
      </c>
      <c r="D36" s="29">
        <f>C36*$F$5</f>
        <v>31.75</v>
      </c>
      <c r="E36" s="32">
        <v>1750</v>
      </c>
      <c r="F36" s="31">
        <f t="shared" si="0"/>
        <v>55.118110236220474</v>
      </c>
    </row>
    <row r="37" spans="2:6" x14ac:dyDescent="0.2">
      <c r="B37" s="27">
        <v>29</v>
      </c>
      <c r="C37" s="28">
        <v>5</v>
      </c>
      <c r="D37" s="29">
        <f>C37*$F$5</f>
        <v>31.75</v>
      </c>
      <c r="E37" s="32">
        <v>1750</v>
      </c>
      <c r="F37" s="31">
        <f t="shared" si="0"/>
        <v>55.118110236220474</v>
      </c>
    </row>
    <row r="38" spans="2:6" x14ac:dyDescent="0.2">
      <c r="B38" s="27">
        <v>30</v>
      </c>
      <c r="C38" s="28">
        <v>4</v>
      </c>
      <c r="D38" s="29">
        <f>C38*$F$5</f>
        <v>25.4</v>
      </c>
      <c r="E38" s="32">
        <v>1400</v>
      </c>
      <c r="F38" s="31">
        <f t="shared" si="0"/>
        <v>55.118110236220474</v>
      </c>
    </row>
    <row r="39" spans="2:6" ht="15" x14ac:dyDescent="0.25">
      <c r="B39" s="39" t="s">
        <v>9</v>
      </c>
      <c r="C39" s="40">
        <f>SUM(C9:C38)</f>
        <v>159</v>
      </c>
      <c r="D39" s="41">
        <f>SUM(D9:D38)</f>
        <v>1009.6499999999999</v>
      </c>
      <c r="E39" s="40">
        <f>SUM(E9:E38)</f>
        <v>56100</v>
      </c>
      <c r="F39" s="45">
        <f>SUM(F9:F38)/29</f>
        <v>55.932663589465093</v>
      </c>
    </row>
  </sheetData>
  <mergeCells count="6">
    <mergeCell ref="C13:F13"/>
    <mergeCell ref="B4:F4"/>
    <mergeCell ref="B6:B8"/>
    <mergeCell ref="D6:D8"/>
    <mergeCell ref="E6:E8"/>
    <mergeCell ref="F6:F8"/>
  </mergeCells>
  <pageMargins left="1.05" right="0.25" top="0.75" bottom="0.75" header="0.3" footer="0.3"/>
  <pageSetup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1:I40"/>
  <sheetViews>
    <sheetView view="pageBreakPreview" zoomScaleNormal="100" zoomScaleSheetLayoutView="100" workbookViewId="0">
      <selection activeCell="M16" sqref="M16"/>
    </sheetView>
  </sheetViews>
  <sheetFormatPr baseColWidth="10" defaultRowHeight="14.25" x14ac:dyDescent="0.2"/>
  <cols>
    <col min="1" max="1" width="11.42578125" style="3"/>
    <col min="2" max="2" width="0.85546875" style="3" customWidth="1"/>
    <col min="3" max="3" width="9.140625" style="3" customWidth="1"/>
    <col min="4" max="4" width="18" style="3" customWidth="1"/>
    <col min="5" max="5" width="16.28515625" style="2" customWidth="1"/>
    <col min="6" max="6" width="18" style="3" customWidth="1"/>
    <col min="7" max="7" width="26.28515625" style="2" customWidth="1"/>
    <col min="8" max="16384" width="11.42578125" style="3"/>
  </cols>
  <sheetData>
    <row r="1" spans="2:7" x14ac:dyDescent="0.2">
      <c r="B1" s="1"/>
      <c r="C1" s="1"/>
      <c r="D1" s="1"/>
    </row>
    <row r="2" spans="2:7" ht="9" customHeight="1" x14ac:dyDescent="0.2">
      <c r="B2" s="1"/>
    </row>
    <row r="3" spans="2:7" s="4" customFormat="1" ht="7.5" customHeight="1" x14ac:dyDescent="0.2">
      <c r="C3" s="5"/>
      <c r="D3" s="6"/>
      <c r="E3" s="7"/>
      <c r="G3" s="7"/>
    </row>
    <row r="4" spans="2:7" ht="30" customHeight="1" x14ac:dyDescent="0.2">
      <c r="B4" s="1"/>
      <c r="C4" s="8" t="s">
        <v>13</v>
      </c>
      <c r="D4" s="8"/>
      <c r="E4" s="8"/>
      <c r="F4" s="8"/>
      <c r="G4" s="8"/>
    </row>
    <row r="5" spans="2:7" s="9" customFormat="1" ht="13.5" customHeight="1" x14ac:dyDescent="0.25">
      <c r="C5" s="10" t="s">
        <v>1</v>
      </c>
      <c r="D5" s="11"/>
      <c r="E5" s="12"/>
      <c r="F5" s="13"/>
      <c r="G5" s="94">
        <v>6.35</v>
      </c>
    </row>
    <row r="6" spans="2:7" ht="32.25" customHeight="1" x14ac:dyDescent="0.2">
      <c r="B6" s="1"/>
      <c r="C6" s="15" t="s">
        <v>2</v>
      </c>
      <c r="D6" s="16" t="s">
        <v>3</v>
      </c>
      <c r="E6" s="19" t="s">
        <v>4</v>
      </c>
      <c r="F6" s="20" t="s">
        <v>5</v>
      </c>
      <c r="G6" s="21" t="s">
        <v>6</v>
      </c>
    </row>
    <row r="7" spans="2:7" ht="27" hidden="1" customHeight="1" x14ac:dyDescent="0.2">
      <c r="B7" s="1"/>
      <c r="C7" s="22"/>
      <c r="D7" s="18"/>
      <c r="E7" s="19"/>
      <c r="F7" s="19"/>
      <c r="G7" s="21"/>
    </row>
    <row r="8" spans="2:7" ht="15" customHeight="1" x14ac:dyDescent="0.2">
      <c r="B8" s="1"/>
      <c r="C8" s="24"/>
      <c r="D8" s="25" t="s">
        <v>7</v>
      </c>
      <c r="E8" s="19"/>
      <c r="F8" s="26"/>
      <c r="G8" s="21"/>
    </row>
    <row r="9" spans="2:7" x14ac:dyDescent="0.2">
      <c r="B9" s="1"/>
      <c r="C9" s="27">
        <v>1</v>
      </c>
      <c r="D9" s="23">
        <v>4</v>
      </c>
      <c r="E9" s="29">
        <f>D9*$G$5</f>
        <v>25.4</v>
      </c>
      <c r="F9" s="23">
        <v>1400</v>
      </c>
      <c r="G9" s="31">
        <f>F9/E9</f>
        <v>55.118110236220474</v>
      </c>
    </row>
    <row r="10" spans="2:7" x14ac:dyDescent="0.2">
      <c r="B10" s="1"/>
      <c r="C10" s="27">
        <v>2</v>
      </c>
      <c r="D10" s="23">
        <v>7</v>
      </c>
      <c r="E10" s="29">
        <f>D10*$G$5</f>
        <v>44.449999999999996</v>
      </c>
      <c r="F10" s="23">
        <v>2450</v>
      </c>
      <c r="G10" s="31">
        <f t="shared" ref="G10:G39" si="0">F10/E10</f>
        <v>55.118110236220481</v>
      </c>
    </row>
    <row r="11" spans="2:7" x14ac:dyDescent="0.2">
      <c r="B11" s="1"/>
      <c r="C11" s="27">
        <v>3</v>
      </c>
      <c r="D11" s="23">
        <v>5</v>
      </c>
      <c r="E11" s="29">
        <f>D11*$G$5</f>
        <v>31.75</v>
      </c>
      <c r="F11" s="23">
        <v>1750</v>
      </c>
      <c r="G11" s="31">
        <f>F11/E11</f>
        <v>55.118110236220474</v>
      </c>
    </row>
    <row r="12" spans="2:7" x14ac:dyDescent="0.2">
      <c r="B12" s="1"/>
      <c r="C12" s="27">
        <v>4</v>
      </c>
      <c r="D12" s="23">
        <v>2</v>
      </c>
      <c r="E12" s="29">
        <f>D12*$G$5</f>
        <v>12.7</v>
      </c>
      <c r="F12" s="23">
        <v>700</v>
      </c>
      <c r="G12" s="31">
        <f t="shared" si="0"/>
        <v>55.118110236220474</v>
      </c>
    </row>
    <row r="13" spans="2:7" x14ac:dyDescent="0.2">
      <c r="B13" s="1"/>
      <c r="C13" s="27">
        <v>5</v>
      </c>
      <c r="D13" s="23">
        <v>4</v>
      </c>
      <c r="E13" s="29">
        <f>D13*$G$5</f>
        <v>25.4</v>
      </c>
      <c r="F13" s="23">
        <v>1400</v>
      </c>
      <c r="G13" s="31">
        <f t="shared" si="0"/>
        <v>55.118110236220474</v>
      </c>
    </row>
    <row r="14" spans="2:7" x14ac:dyDescent="0.2">
      <c r="B14" s="1"/>
      <c r="C14" s="27">
        <v>6</v>
      </c>
      <c r="D14" s="23">
        <v>7</v>
      </c>
      <c r="E14" s="29">
        <f>D14*$G$5</f>
        <v>44.449999999999996</v>
      </c>
      <c r="F14" s="23">
        <v>2450</v>
      </c>
      <c r="G14" s="31">
        <f t="shared" si="0"/>
        <v>55.118110236220481</v>
      </c>
    </row>
    <row r="15" spans="2:7" x14ac:dyDescent="0.2">
      <c r="B15" s="1"/>
      <c r="C15" s="27">
        <v>7</v>
      </c>
      <c r="D15" s="23">
        <v>6</v>
      </c>
      <c r="E15" s="29">
        <f>D15*$G$5</f>
        <v>38.099999999999994</v>
      </c>
      <c r="F15" s="23">
        <v>2100</v>
      </c>
      <c r="G15" s="31">
        <f t="shared" si="0"/>
        <v>55.118110236220481</v>
      </c>
    </row>
    <row r="16" spans="2:7" x14ac:dyDescent="0.2">
      <c r="B16" s="1"/>
      <c r="C16" s="27">
        <v>8</v>
      </c>
      <c r="D16" s="23">
        <v>8</v>
      </c>
      <c r="E16" s="29">
        <f>D16*$G$5</f>
        <v>50.8</v>
      </c>
      <c r="F16" s="23">
        <v>2800</v>
      </c>
      <c r="G16" s="31">
        <f t="shared" si="0"/>
        <v>55.118110236220474</v>
      </c>
    </row>
    <row r="17" spans="2:7" x14ac:dyDescent="0.2">
      <c r="B17" s="1"/>
      <c r="C17" s="27">
        <v>9</v>
      </c>
      <c r="D17" s="23">
        <v>6</v>
      </c>
      <c r="E17" s="29">
        <f>D17*$G$5</f>
        <v>38.099999999999994</v>
      </c>
      <c r="F17" s="23">
        <v>2100</v>
      </c>
      <c r="G17" s="31">
        <f t="shared" si="0"/>
        <v>55.118110236220481</v>
      </c>
    </row>
    <row r="18" spans="2:7" x14ac:dyDescent="0.2">
      <c r="B18" s="1"/>
      <c r="C18" s="27">
        <v>10</v>
      </c>
      <c r="D18" s="23">
        <v>6</v>
      </c>
      <c r="E18" s="29">
        <f>D18*$G$5</f>
        <v>38.099999999999994</v>
      </c>
      <c r="F18" s="23">
        <v>2100</v>
      </c>
      <c r="G18" s="31">
        <f t="shared" si="0"/>
        <v>55.118110236220481</v>
      </c>
    </row>
    <row r="19" spans="2:7" x14ac:dyDescent="0.2">
      <c r="B19" s="1"/>
      <c r="C19" s="27">
        <v>11</v>
      </c>
      <c r="D19" s="23">
        <v>6</v>
      </c>
      <c r="E19" s="29">
        <f>D19*$G$5</f>
        <v>38.099999999999994</v>
      </c>
      <c r="F19" s="23">
        <v>2100</v>
      </c>
      <c r="G19" s="31">
        <f t="shared" si="0"/>
        <v>55.118110236220481</v>
      </c>
    </row>
    <row r="20" spans="2:7" x14ac:dyDescent="0.2">
      <c r="B20" s="1"/>
      <c r="C20" s="27">
        <v>12</v>
      </c>
      <c r="D20" s="23">
        <v>4</v>
      </c>
      <c r="E20" s="29">
        <f>D20*$G$5</f>
        <v>25.4</v>
      </c>
      <c r="F20" s="23">
        <v>1400</v>
      </c>
      <c r="G20" s="31">
        <f t="shared" si="0"/>
        <v>55.118110236220474</v>
      </c>
    </row>
    <row r="21" spans="2:7" x14ac:dyDescent="0.2">
      <c r="B21" s="1"/>
      <c r="C21" s="27">
        <v>13</v>
      </c>
      <c r="D21" s="23">
        <v>3</v>
      </c>
      <c r="E21" s="29">
        <f>D21*$G$5</f>
        <v>19.049999999999997</v>
      </c>
      <c r="F21" s="23">
        <v>1050</v>
      </c>
      <c r="G21" s="31">
        <f t="shared" si="0"/>
        <v>55.118110236220481</v>
      </c>
    </row>
    <row r="22" spans="2:7" x14ac:dyDescent="0.2">
      <c r="B22" s="1"/>
      <c r="C22" s="27">
        <v>14</v>
      </c>
      <c r="D22" s="23">
        <v>5</v>
      </c>
      <c r="E22" s="29">
        <f>D22*$G$5</f>
        <v>31.75</v>
      </c>
      <c r="F22" s="23">
        <v>1750</v>
      </c>
      <c r="G22" s="31">
        <f t="shared" si="0"/>
        <v>55.118110236220474</v>
      </c>
    </row>
    <row r="23" spans="2:7" x14ac:dyDescent="0.2">
      <c r="B23" s="1"/>
      <c r="C23" s="27">
        <v>15</v>
      </c>
      <c r="D23" s="23">
        <v>5</v>
      </c>
      <c r="E23" s="29">
        <f>D23*$G$5</f>
        <v>31.75</v>
      </c>
      <c r="F23" s="23">
        <v>1750</v>
      </c>
      <c r="G23" s="31">
        <f t="shared" si="0"/>
        <v>55.118110236220474</v>
      </c>
    </row>
    <row r="24" spans="2:7" x14ac:dyDescent="0.2">
      <c r="B24" s="1"/>
      <c r="C24" s="27">
        <v>16</v>
      </c>
      <c r="D24" s="23">
        <v>7</v>
      </c>
      <c r="E24" s="29">
        <f>D24*$G$5</f>
        <v>44.449999999999996</v>
      </c>
      <c r="F24" s="23">
        <v>2450</v>
      </c>
      <c r="G24" s="31">
        <f t="shared" si="0"/>
        <v>55.118110236220481</v>
      </c>
    </row>
    <row r="25" spans="2:7" x14ac:dyDescent="0.2">
      <c r="B25" s="1"/>
      <c r="C25" s="27">
        <v>17</v>
      </c>
      <c r="D25" s="23">
        <v>3</v>
      </c>
      <c r="E25" s="29">
        <f>D25*$G$5</f>
        <v>19.049999999999997</v>
      </c>
      <c r="F25" s="23">
        <v>1050</v>
      </c>
      <c r="G25" s="31">
        <f t="shared" si="0"/>
        <v>55.118110236220481</v>
      </c>
    </row>
    <row r="26" spans="2:7" x14ac:dyDescent="0.2">
      <c r="B26" s="1"/>
      <c r="C26" s="27">
        <v>18</v>
      </c>
      <c r="D26" s="23">
        <v>4</v>
      </c>
      <c r="E26" s="29">
        <f>D26*$G$5</f>
        <v>25.4</v>
      </c>
      <c r="F26" s="23">
        <v>1400</v>
      </c>
      <c r="G26" s="31">
        <f t="shared" si="0"/>
        <v>55.118110236220474</v>
      </c>
    </row>
    <row r="27" spans="2:7" x14ac:dyDescent="0.2">
      <c r="B27" s="1"/>
      <c r="C27" s="27">
        <v>19</v>
      </c>
      <c r="D27" s="23">
        <v>5</v>
      </c>
      <c r="E27" s="29">
        <f>D27*$G$5</f>
        <v>31.75</v>
      </c>
      <c r="F27" s="23">
        <v>1750</v>
      </c>
      <c r="G27" s="31">
        <f t="shared" si="0"/>
        <v>55.118110236220474</v>
      </c>
    </row>
    <row r="28" spans="2:7" x14ac:dyDescent="0.2">
      <c r="B28" s="1"/>
      <c r="C28" s="27">
        <v>20</v>
      </c>
      <c r="D28" s="23">
        <v>5</v>
      </c>
      <c r="E28" s="29">
        <f>D28*$G$5</f>
        <v>31.75</v>
      </c>
      <c r="F28" s="23">
        <v>1750</v>
      </c>
      <c r="G28" s="31">
        <f t="shared" si="0"/>
        <v>55.118110236220474</v>
      </c>
    </row>
    <row r="29" spans="2:7" x14ac:dyDescent="0.2">
      <c r="B29" s="1"/>
      <c r="C29" s="27">
        <v>21</v>
      </c>
      <c r="D29" s="23">
        <v>8</v>
      </c>
      <c r="E29" s="29">
        <f>D29*$G$5</f>
        <v>50.8</v>
      </c>
      <c r="F29" s="23">
        <v>2800</v>
      </c>
      <c r="G29" s="31">
        <f t="shared" si="0"/>
        <v>55.118110236220474</v>
      </c>
    </row>
    <row r="30" spans="2:7" x14ac:dyDescent="0.2">
      <c r="B30" s="1"/>
      <c r="C30" s="27">
        <v>22</v>
      </c>
      <c r="D30" s="23">
        <v>7</v>
      </c>
      <c r="E30" s="29">
        <f>D30*$G$5</f>
        <v>44.449999999999996</v>
      </c>
      <c r="F30" s="23">
        <v>2450</v>
      </c>
      <c r="G30" s="31">
        <f t="shared" si="0"/>
        <v>55.118110236220481</v>
      </c>
    </row>
    <row r="31" spans="2:7" x14ac:dyDescent="0.2">
      <c r="B31" s="1"/>
      <c r="C31" s="27">
        <v>23</v>
      </c>
      <c r="D31" s="23">
        <v>7</v>
      </c>
      <c r="E31" s="29">
        <f>D31*$G$5</f>
        <v>44.449999999999996</v>
      </c>
      <c r="F31" s="23">
        <v>2450</v>
      </c>
      <c r="G31" s="31">
        <f t="shared" si="0"/>
        <v>55.118110236220481</v>
      </c>
    </row>
    <row r="32" spans="2:7" x14ac:dyDescent="0.2">
      <c r="B32" s="1"/>
      <c r="C32" s="27">
        <v>24</v>
      </c>
      <c r="D32" s="23">
        <v>7</v>
      </c>
      <c r="E32" s="29">
        <f>D32*$G$5</f>
        <v>44.449999999999996</v>
      </c>
      <c r="F32" s="23">
        <v>2450</v>
      </c>
      <c r="G32" s="31">
        <f t="shared" si="0"/>
        <v>55.118110236220481</v>
      </c>
    </row>
    <row r="33" spans="2:7" x14ac:dyDescent="0.2">
      <c r="B33" s="1"/>
      <c r="C33" s="27">
        <v>25</v>
      </c>
      <c r="D33" s="23">
        <v>7</v>
      </c>
      <c r="E33" s="29">
        <f>D33*$G$5</f>
        <v>44.449999999999996</v>
      </c>
      <c r="F33" s="23">
        <v>2450</v>
      </c>
      <c r="G33" s="31">
        <f t="shared" si="0"/>
        <v>55.118110236220481</v>
      </c>
    </row>
    <row r="34" spans="2:7" x14ac:dyDescent="0.2">
      <c r="B34" s="1"/>
      <c r="C34" s="27">
        <v>26</v>
      </c>
      <c r="D34" s="23">
        <v>8</v>
      </c>
      <c r="E34" s="29">
        <f>D34*$G$5</f>
        <v>50.8</v>
      </c>
      <c r="F34" s="23">
        <v>2800</v>
      </c>
      <c r="G34" s="31">
        <f t="shared" si="0"/>
        <v>55.118110236220474</v>
      </c>
    </row>
    <row r="35" spans="2:7" x14ac:dyDescent="0.2">
      <c r="B35" s="1"/>
      <c r="C35" s="27">
        <v>27</v>
      </c>
      <c r="D35" s="23">
        <v>9</v>
      </c>
      <c r="E35" s="29">
        <f>D35*$G$5</f>
        <v>57.15</v>
      </c>
      <c r="F35" s="23">
        <v>3150</v>
      </c>
      <c r="G35" s="31">
        <f t="shared" si="0"/>
        <v>55.118110236220474</v>
      </c>
    </row>
    <row r="36" spans="2:7" x14ac:dyDescent="0.2">
      <c r="B36" s="1"/>
      <c r="C36" s="27">
        <v>28</v>
      </c>
      <c r="D36" s="23">
        <v>8</v>
      </c>
      <c r="E36" s="29">
        <f>D36*$G$5</f>
        <v>50.8</v>
      </c>
      <c r="F36" s="23">
        <v>2800</v>
      </c>
      <c r="G36" s="31">
        <f t="shared" si="0"/>
        <v>55.118110236220474</v>
      </c>
    </row>
    <row r="37" spans="2:7" x14ac:dyDescent="0.2">
      <c r="B37" s="1"/>
      <c r="C37" s="27">
        <v>29</v>
      </c>
      <c r="D37" s="23">
        <v>6</v>
      </c>
      <c r="E37" s="29">
        <f>D37*$G$5</f>
        <v>38.099999999999994</v>
      </c>
      <c r="F37" s="23">
        <v>2100</v>
      </c>
      <c r="G37" s="31">
        <f t="shared" si="0"/>
        <v>55.118110236220481</v>
      </c>
    </row>
    <row r="38" spans="2:7" x14ac:dyDescent="0.2">
      <c r="B38" s="1"/>
      <c r="C38" s="27">
        <v>30</v>
      </c>
      <c r="D38" s="23">
        <v>7</v>
      </c>
      <c r="E38" s="29">
        <f>D38*$G$5</f>
        <v>44.449999999999996</v>
      </c>
      <c r="F38" s="23">
        <v>2450</v>
      </c>
      <c r="G38" s="31">
        <f t="shared" si="0"/>
        <v>55.118110236220481</v>
      </c>
    </row>
    <row r="39" spans="2:7" x14ac:dyDescent="0.2">
      <c r="B39" s="1"/>
      <c r="C39" s="27">
        <v>31</v>
      </c>
      <c r="D39" s="23">
        <v>7</v>
      </c>
      <c r="E39" s="29">
        <f>D39*$G$5</f>
        <v>44.449999999999996</v>
      </c>
      <c r="F39" s="23">
        <v>2450</v>
      </c>
      <c r="G39" s="31">
        <f t="shared" si="0"/>
        <v>55.118110236220481</v>
      </c>
    </row>
    <row r="40" spans="2:7" ht="15" x14ac:dyDescent="0.25">
      <c r="B40" s="1"/>
      <c r="C40" s="39" t="s">
        <v>9</v>
      </c>
      <c r="D40" s="40">
        <f>SUM(D9:D39)</f>
        <v>183</v>
      </c>
      <c r="E40" s="41">
        <f>SUM(E9:E39)</f>
        <v>1162.05</v>
      </c>
      <c r="F40" s="40">
        <f>SUM(F9:F39)</f>
        <v>64050</v>
      </c>
      <c r="G40" s="45">
        <f>SUM(G9:G39)/31</f>
        <v>55.11811023622046</v>
      </c>
    </row>
  </sheetData>
  <mergeCells count="5">
    <mergeCell ref="C4:G4"/>
    <mergeCell ref="C6:C8"/>
    <mergeCell ref="E6:E8"/>
    <mergeCell ref="F6:F8"/>
    <mergeCell ref="G6:G8"/>
  </mergeCells>
  <pageMargins left="1.0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39"/>
  <sheetViews>
    <sheetView view="pageBreakPreview" zoomScaleNormal="100" zoomScaleSheetLayoutView="100" workbookViewId="0">
      <selection activeCell="J10" sqref="J10"/>
    </sheetView>
  </sheetViews>
  <sheetFormatPr baseColWidth="10" defaultRowHeight="14.25" x14ac:dyDescent="0.2"/>
  <cols>
    <col min="1" max="1" width="3" style="1" customWidth="1"/>
    <col min="2" max="2" width="7.7109375" style="1" customWidth="1"/>
    <col min="3" max="3" width="17.85546875" style="1" bestFit="1" customWidth="1"/>
    <col min="4" max="4" width="21.28515625" style="46" customWidth="1"/>
    <col min="5" max="5" width="21" style="1" customWidth="1"/>
    <col min="6" max="6" width="23.5703125" style="1" customWidth="1"/>
    <col min="7" max="16384" width="11.42578125" style="1"/>
  </cols>
  <sheetData>
    <row r="1" spans="2:6" ht="27.75" customHeight="1" x14ac:dyDescent="0.2"/>
    <row r="2" spans="2:6" ht="32.25" customHeight="1" x14ac:dyDescent="0.2">
      <c r="B2" s="47" t="s">
        <v>14</v>
      </c>
      <c r="C2" s="47"/>
      <c r="D2" s="47"/>
      <c r="E2" s="47"/>
      <c r="F2" s="47"/>
    </row>
    <row r="3" spans="2:6" ht="15" x14ac:dyDescent="0.25">
      <c r="B3" s="10" t="s">
        <v>15</v>
      </c>
      <c r="C3" s="13"/>
      <c r="D3" s="23"/>
      <c r="E3" s="23"/>
      <c r="F3" s="50">
        <v>6.42</v>
      </c>
    </row>
    <row r="4" spans="2:6" ht="32.25" customHeight="1" x14ac:dyDescent="0.2">
      <c r="B4" s="51" t="s">
        <v>2</v>
      </c>
      <c r="C4" s="16" t="s">
        <v>16</v>
      </c>
      <c r="D4" s="26" t="s">
        <v>17</v>
      </c>
      <c r="E4" s="26" t="s">
        <v>18</v>
      </c>
      <c r="F4" s="21" t="s">
        <v>19</v>
      </c>
    </row>
    <row r="5" spans="2:6" ht="1.5" hidden="1" customHeight="1" x14ac:dyDescent="0.2">
      <c r="B5" s="51"/>
      <c r="C5" s="54"/>
      <c r="D5" s="55"/>
      <c r="E5" s="55"/>
      <c r="F5" s="21"/>
    </row>
    <row r="6" spans="2:6" ht="15" x14ac:dyDescent="0.2">
      <c r="B6" s="51"/>
      <c r="C6" s="56" t="s">
        <v>22</v>
      </c>
      <c r="D6" s="55"/>
      <c r="E6" s="55"/>
      <c r="F6" s="21"/>
    </row>
    <row r="7" spans="2:6" ht="15" customHeight="1" x14ac:dyDescent="0.2">
      <c r="B7" s="27">
        <v>1</v>
      </c>
      <c r="C7" s="60">
        <v>2</v>
      </c>
      <c r="D7" s="23">
        <f t="shared" ref="D7:D29" si="0">C7*$F$3</f>
        <v>12.84</v>
      </c>
      <c r="E7" s="32">
        <v>3200</v>
      </c>
      <c r="F7" s="31">
        <f t="shared" ref="F7:F29" si="1">E7/D7</f>
        <v>249.22118380062307</v>
      </c>
    </row>
    <row r="8" spans="2:6" x14ac:dyDescent="0.2">
      <c r="B8" s="27">
        <v>2</v>
      </c>
      <c r="C8" s="60">
        <v>1</v>
      </c>
      <c r="D8" s="23">
        <f t="shared" si="0"/>
        <v>6.42</v>
      </c>
      <c r="E8" s="32">
        <v>1500</v>
      </c>
      <c r="F8" s="31">
        <f t="shared" si="1"/>
        <v>233.64485981308411</v>
      </c>
    </row>
    <row r="9" spans="2:6" x14ac:dyDescent="0.2">
      <c r="B9" s="27">
        <v>3</v>
      </c>
      <c r="C9" s="60">
        <v>1</v>
      </c>
      <c r="D9" s="23">
        <f t="shared" si="0"/>
        <v>6.42</v>
      </c>
      <c r="E9" s="32">
        <v>1700</v>
      </c>
      <c r="F9" s="31">
        <f t="shared" si="1"/>
        <v>264.79750778816202</v>
      </c>
    </row>
    <row r="10" spans="2:6" x14ac:dyDescent="0.2">
      <c r="B10" s="27">
        <v>4</v>
      </c>
      <c r="C10" s="62">
        <v>2</v>
      </c>
      <c r="D10" s="23">
        <f t="shared" si="0"/>
        <v>12.84</v>
      </c>
      <c r="E10" s="30">
        <v>3200</v>
      </c>
      <c r="F10" s="31">
        <f t="shared" si="1"/>
        <v>249.22118380062307</v>
      </c>
    </row>
    <row r="11" spans="2:6" x14ac:dyDescent="0.2">
      <c r="B11" s="27">
        <v>5</v>
      </c>
      <c r="C11" s="62">
        <v>1</v>
      </c>
      <c r="D11" s="23">
        <f t="shared" si="0"/>
        <v>6.42</v>
      </c>
      <c r="E11" s="30">
        <v>1700</v>
      </c>
      <c r="F11" s="31">
        <f t="shared" si="1"/>
        <v>264.79750778816202</v>
      </c>
    </row>
    <row r="12" spans="2:6" x14ac:dyDescent="0.2">
      <c r="B12" s="27">
        <v>6</v>
      </c>
      <c r="C12" s="62">
        <v>1</v>
      </c>
      <c r="D12" s="23">
        <f t="shared" si="0"/>
        <v>6.42</v>
      </c>
      <c r="E12" s="30">
        <v>1800</v>
      </c>
      <c r="F12" s="31">
        <f t="shared" si="1"/>
        <v>280.37383177570092</v>
      </c>
    </row>
    <row r="13" spans="2:6" x14ac:dyDescent="0.2">
      <c r="B13" s="27">
        <v>7</v>
      </c>
      <c r="C13" s="62">
        <v>1</v>
      </c>
      <c r="D13" s="23">
        <f t="shared" si="0"/>
        <v>6.42</v>
      </c>
      <c r="E13" s="30">
        <v>1300</v>
      </c>
      <c r="F13" s="31">
        <f t="shared" si="1"/>
        <v>202.49221183800623</v>
      </c>
    </row>
    <row r="14" spans="2:6" x14ac:dyDescent="0.2">
      <c r="B14" s="27">
        <v>8</v>
      </c>
      <c r="C14" s="62">
        <v>1</v>
      </c>
      <c r="D14" s="23">
        <f t="shared" si="0"/>
        <v>6.42</v>
      </c>
      <c r="E14" s="30">
        <v>1800</v>
      </c>
      <c r="F14" s="31">
        <f t="shared" si="1"/>
        <v>280.37383177570092</v>
      </c>
    </row>
    <row r="15" spans="2:6" x14ac:dyDescent="0.2">
      <c r="B15" s="27">
        <v>9</v>
      </c>
      <c r="C15" s="63">
        <v>1</v>
      </c>
      <c r="D15" s="23">
        <f t="shared" si="0"/>
        <v>6.42</v>
      </c>
      <c r="E15" s="64">
        <v>1300</v>
      </c>
      <c r="F15" s="31">
        <f t="shared" si="1"/>
        <v>202.49221183800623</v>
      </c>
    </row>
    <row r="16" spans="2:6" x14ac:dyDescent="0.2">
      <c r="B16" s="27">
        <v>10</v>
      </c>
      <c r="C16" s="62">
        <v>1</v>
      </c>
      <c r="D16" s="23">
        <f t="shared" si="0"/>
        <v>6.42</v>
      </c>
      <c r="E16" s="30">
        <v>1500</v>
      </c>
      <c r="F16" s="31">
        <f t="shared" si="1"/>
        <v>233.64485981308411</v>
      </c>
    </row>
    <row r="17" spans="2:6" x14ac:dyDescent="0.2">
      <c r="B17" s="27">
        <v>11</v>
      </c>
      <c r="C17" s="62">
        <v>1</v>
      </c>
      <c r="D17" s="23">
        <f t="shared" si="0"/>
        <v>6.42</v>
      </c>
      <c r="E17" s="30">
        <v>1300</v>
      </c>
      <c r="F17" s="31">
        <f t="shared" si="1"/>
        <v>202.49221183800623</v>
      </c>
    </row>
    <row r="18" spans="2:6" x14ac:dyDescent="0.2">
      <c r="B18" s="27">
        <v>12</v>
      </c>
      <c r="C18" s="62">
        <v>1</v>
      </c>
      <c r="D18" s="23">
        <f t="shared" si="0"/>
        <v>6.42</v>
      </c>
      <c r="E18" s="30">
        <v>1700</v>
      </c>
      <c r="F18" s="31">
        <f t="shared" si="1"/>
        <v>264.79750778816202</v>
      </c>
    </row>
    <row r="19" spans="2:6" x14ac:dyDescent="0.2">
      <c r="B19" s="27">
        <v>13</v>
      </c>
      <c r="C19" s="62">
        <v>1</v>
      </c>
      <c r="D19" s="23">
        <f t="shared" si="0"/>
        <v>6.42</v>
      </c>
      <c r="E19" s="30">
        <v>1400</v>
      </c>
      <c r="F19" s="31">
        <f t="shared" si="1"/>
        <v>218.06853582554518</v>
      </c>
    </row>
    <row r="20" spans="2:6" x14ac:dyDescent="0.2">
      <c r="B20" s="27">
        <v>14</v>
      </c>
      <c r="C20" s="62">
        <v>1</v>
      </c>
      <c r="D20" s="23">
        <f t="shared" si="0"/>
        <v>6.42</v>
      </c>
      <c r="E20" s="30">
        <v>1300</v>
      </c>
      <c r="F20" s="31">
        <f t="shared" si="1"/>
        <v>202.49221183800623</v>
      </c>
    </row>
    <row r="21" spans="2:6" x14ac:dyDescent="0.2">
      <c r="B21" s="27">
        <v>15</v>
      </c>
      <c r="C21" s="62">
        <v>2</v>
      </c>
      <c r="D21" s="23">
        <f t="shared" si="0"/>
        <v>12.84</v>
      </c>
      <c r="E21" s="30">
        <v>3700</v>
      </c>
      <c r="F21" s="31">
        <f t="shared" si="1"/>
        <v>288.16199376947043</v>
      </c>
    </row>
    <row r="22" spans="2:6" x14ac:dyDescent="0.2">
      <c r="B22" s="27">
        <v>16</v>
      </c>
      <c r="C22" s="62">
        <v>1</v>
      </c>
      <c r="D22" s="23">
        <f t="shared" si="0"/>
        <v>6.42</v>
      </c>
      <c r="E22" s="30">
        <v>1400</v>
      </c>
      <c r="F22" s="31">
        <f t="shared" si="1"/>
        <v>218.06853582554518</v>
      </c>
    </row>
    <row r="23" spans="2:6" x14ac:dyDescent="0.2">
      <c r="B23" s="27">
        <v>17</v>
      </c>
      <c r="C23" s="62">
        <v>1</v>
      </c>
      <c r="D23" s="23">
        <f t="shared" si="0"/>
        <v>6.42</v>
      </c>
      <c r="E23" s="30">
        <v>1400</v>
      </c>
      <c r="F23" s="31">
        <f t="shared" si="1"/>
        <v>218.06853582554518</v>
      </c>
    </row>
    <row r="24" spans="2:6" x14ac:dyDescent="0.2">
      <c r="B24" s="27">
        <v>18</v>
      </c>
      <c r="C24" s="62">
        <v>1</v>
      </c>
      <c r="D24" s="23">
        <f t="shared" si="0"/>
        <v>6.42</v>
      </c>
      <c r="E24" s="30">
        <v>1700</v>
      </c>
      <c r="F24" s="31">
        <f t="shared" si="1"/>
        <v>264.79750778816202</v>
      </c>
    </row>
    <row r="25" spans="2:6" x14ac:dyDescent="0.2">
      <c r="B25" s="27">
        <v>19</v>
      </c>
      <c r="C25" s="62">
        <v>1</v>
      </c>
      <c r="D25" s="23">
        <f t="shared" si="0"/>
        <v>6.42</v>
      </c>
      <c r="E25" s="30">
        <v>1800</v>
      </c>
      <c r="F25" s="31">
        <f t="shared" si="1"/>
        <v>280.37383177570092</v>
      </c>
    </row>
    <row r="26" spans="2:6" x14ac:dyDescent="0.2">
      <c r="B26" s="27">
        <v>20</v>
      </c>
      <c r="C26" s="60">
        <v>1</v>
      </c>
      <c r="D26" s="23">
        <f t="shared" si="0"/>
        <v>6.42</v>
      </c>
      <c r="E26" s="30">
        <v>1300</v>
      </c>
      <c r="F26" s="31">
        <f t="shared" si="1"/>
        <v>202.49221183800623</v>
      </c>
    </row>
    <row r="27" spans="2:6" x14ac:dyDescent="0.2">
      <c r="B27" s="27">
        <v>21</v>
      </c>
      <c r="C27" s="60">
        <v>1</v>
      </c>
      <c r="D27" s="23">
        <f t="shared" si="0"/>
        <v>6.42</v>
      </c>
      <c r="E27" s="30">
        <v>1400</v>
      </c>
      <c r="F27" s="31">
        <f t="shared" si="1"/>
        <v>218.06853582554518</v>
      </c>
    </row>
    <row r="28" spans="2:6" x14ac:dyDescent="0.2">
      <c r="B28" s="27">
        <v>22</v>
      </c>
      <c r="C28" s="60">
        <v>1</v>
      </c>
      <c r="D28" s="23">
        <f t="shared" si="0"/>
        <v>6.42</v>
      </c>
      <c r="E28" s="30">
        <v>1700</v>
      </c>
      <c r="F28" s="31">
        <f t="shared" si="1"/>
        <v>264.79750778816202</v>
      </c>
    </row>
    <row r="29" spans="2:6" x14ac:dyDescent="0.2">
      <c r="B29" s="27">
        <v>23</v>
      </c>
      <c r="C29" s="60">
        <v>1</v>
      </c>
      <c r="D29" s="23">
        <f t="shared" si="0"/>
        <v>6.42</v>
      </c>
      <c r="E29" s="30">
        <v>1300</v>
      </c>
      <c r="F29" s="31">
        <f t="shared" si="1"/>
        <v>202.49221183800623</v>
      </c>
    </row>
    <row r="30" spans="2:6" x14ac:dyDescent="0.2">
      <c r="B30" s="27">
        <v>24</v>
      </c>
      <c r="C30" s="65" t="s">
        <v>8</v>
      </c>
      <c r="D30" s="66"/>
      <c r="E30" s="66"/>
      <c r="F30" s="67"/>
    </row>
    <row r="31" spans="2:6" x14ac:dyDescent="0.2">
      <c r="B31" s="27">
        <v>25</v>
      </c>
      <c r="C31" s="65"/>
      <c r="D31" s="66"/>
      <c r="E31" s="66"/>
      <c r="F31" s="67"/>
    </row>
    <row r="32" spans="2:6" x14ac:dyDescent="0.2">
      <c r="B32" s="27">
        <v>26</v>
      </c>
      <c r="C32" s="65"/>
      <c r="D32" s="66"/>
      <c r="E32" s="66"/>
      <c r="F32" s="67"/>
    </row>
    <row r="33" spans="1:6" x14ac:dyDescent="0.2">
      <c r="B33" s="27">
        <v>27</v>
      </c>
      <c r="C33" s="60">
        <v>1</v>
      </c>
      <c r="D33" s="23">
        <f>C33*$F$3</f>
        <v>6.42</v>
      </c>
      <c r="E33" s="30">
        <v>1700</v>
      </c>
      <c r="F33" s="31">
        <f>E33/D33</f>
        <v>264.79750778816202</v>
      </c>
    </row>
    <row r="34" spans="1:6" x14ac:dyDescent="0.2">
      <c r="B34" s="27">
        <v>28</v>
      </c>
      <c r="C34" s="60">
        <v>1</v>
      </c>
      <c r="D34" s="23">
        <f>C34*$F$3</f>
        <v>6.42</v>
      </c>
      <c r="E34" s="30">
        <v>1700</v>
      </c>
      <c r="F34" s="31">
        <f>E34/D34</f>
        <v>264.79750778816202</v>
      </c>
    </row>
    <row r="35" spans="1:6" ht="15" x14ac:dyDescent="0.2">
      <c r="A35" s="68"/>
      <c r="B35" s="27">
        <v>29</v>
      </c>
      <c r="C35" s="60">
        <v>1</v>
      </c>
      <c r="D35" s="23">
        <f>C35*$F$3</f>
        <v>6.42</v>
      </c>
      <c r="E35" s="30">
        <v>1700</v>
      </c>
      <c r="F35" s="31">
        <f>E36/D36</f>
        <v>264.79750778816202</v>
      </c>
    </row>
    <row r="36" spans="1:6" x14ac:dyDescent="0.2">
      <c r="B36" s="27">
        <v>30</v>
      </c>
      <c r="C36" s="60">
        <v>1</v>
      </c>
      <c r="D36" s="23">
        <f>C36*$F$3</f>
        <v>6.42</v>
      </c>
      <c r="E36" s="30">
        <v>1700</v>
      </c>
      <c r="F36" s="31">
        <f>E37/D37</f>
        <v>202.49221183800623</v>
      </c>
    </row>
    <row r="37" spans="1:6" x14ac:dyDescent="0.2">
      <c r="B37" s="27">
        <v>31</v>
      </c>
      <c r="C37" s="60">
        <v>1</v>
      </c>
      <c r="D37" s="23">
        <f>C37*$F$3</f>
        <v>6.42</v>
      </c>
      <c r="E37" s="30">
        <v>1300</v>
      </c>
      <c r="F37" s="31">
        <f>E38/D38</f>
        <v>243.69410109536742</v>
      </c>
    </row>
    <row r="38" spans="1:6" ht="18.75" customHeight="1" x14ac:dyDescent="0.2">
      <c r="B38" s="70" t="s">
        <v>9</v>
      </c>
      <c r="C38" s="71">
        <f>SUM(C7:C37)</f>
        <v>31</v>
      </c>
      <c r="D38" s="72">
        <f>SUM(D33:D37,D7:D29)</f>
        <v>199.0199999999999</v>
      </c>
      <c r="E38" s="71">
        <f>SUM(E7:E37)</f>
        <v>48500</v>
      </c>
      <c r="F38" s="73">
        <f>SUM(F7:F37)/31</f>
        <v>217.63901180299598</v>
      </c>
    </row>
    <row r="39" spans="1:6" ht="15" x14ac:dyDescent="0.2">
      <c r="B39" s="75" t="s">
        <v>23</v>
      </c>
    </row>
  </sheetData>
  <mergeCells count="6">
    <mergeCell ref="B2:F2"/>
    <mergeCell ref="B4:B6"/>
    <mergeCell ref="D4:D6"/>
    <mergeCell ref="E4:E6"/>
    <mergeCell ref="F4:F6"/>
    <mergeCell ref="C30:F32"/>
  </mergeCells>
  <pageMargins left="0.25" right="0.25" top="0.75" bottom="0.75" header="0.3" footer="0.3"/>
  <pageSetup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B1:I38"/>
  <sheetViews>
    <sheetView view="pageBreakPreview" zoomScaleNormal="100" zoomScaleSheetLayoutView="100" workbookViewId="0">
      <selection activeCell="C30" sqref="C30"/>
    </sheetView>
  </sheetViews>
  <sheetFormatPr baseColWidth="10" defaultRowHeight="14.25" x14ac:dyDescent="0.2"/>
  <cols>
    <col min="1" max="1" width="3" style="1" customWidth="1"/>
    <col min="2" max="2" width="7.7109375" style="1" customWidth="1"/>
    <col min="3" max="3" width="17.85546875" style="1" bestFit="1" customWidth="1"/>
    <col min="4" max="4" width="21.28515625" style="46" customWidth="1"/>
    <col min="5" max="5" width="21" style="1" customWidth="1"/>
    <col min="6" max="6" width="23.5703125" style="1" customWidth="1"/>
    <col min="7" max="16384" width="11.42578125" style="1"/>
  </cols>
  <sheetData>
    <row r="1" spans="2:6" ht="27.75" customHeight="1" x14ac:dyDescent="0.2"/>
    <row r="2" spans="2:6" ht="32.25" customHeight="1" x14ac:dyDescent="0.2">
      <c r="B2" s="76" t="s">
        <v>24</v>
      </c>
      <c r="C2" s="77"/>
      <c r="D2" s="77"/>
      <c r="E2" s="77"/>
      <c r="F2" s="78"/>
    </row>
    <row r="3" spans="2:6" ht="15" x14ac:dyDescent="0.25">
      <c r="B3" s="10" t="s">
        <v>15</v>
      </c>
      <c r="C3" s="13"/>
      <c r="D3" s="23"/>
      <c r="E3" s="23"/>
      <c r="F3" s="50">
        <v>6.42</v>
      </c>
    </row>
    <row r="4" spans="2:6" ht="32.25" customHeight="1" x14ac:dyDescent="0.2">
      <c r="B4" s="79" t="s">
        <v>2</v>
      </c>
      <c r="C4" s="80" t="s">
        <v>16</v>
      </c>
      <c r="D4" s="26" t="s">
        <v>17</v>
      </c>
      <c r="E4" s="26" t="s">
        <v>18</v>
      </c>
      <c r="F4" s="21" t="s">
        <v>19</v>
      </c>
    </row>
    <row r="5" spans="2:6" ht="1.5" hidden="1" customHeight="1" x14ac:dyDescent="0.2">
      <c r="B5" s="79"/>
      <c r="C5" s="54"/>
      <c r="D5" s="55"/>
      <c r="E5" s="55"/>
      <c r="F5" s="21"/>
    </row>
    <row r="6" spans="2:6" ht="15" x14ac:dyDescent="0.2">
      <c r="B6" s="81"/>
      <c r="C6" s="82" t="s">
        <v>22</v>
      </c>
      <c r="D6" s="55"/>
      <c r="E6" s="55"/>
      <c r="F6" s="21"/>
    </row>
    <row r="7" spans="2:6" ht="15" customHeight="1" x14ac:dyDescent="0.2">
      <c r="B7" s="83">
        <v>1</v>
      </c>
      <c r="C7" s="28">
        <v>1</v>
      </c>
      <c r="D7" s="23">
        <f>C7*$F$3</f>
        <v>6.42</v>
      </c>
      <c r="E7" s="23">
        <v>1700</v>
      </c>
      <c r="F7" s="31">
        <f t="shared" ref="F7:F26" si="0">E7/D7</f>
        <v>264.79750778816202</v>
      </c>
    </row>
    <row r="8" spans="2:6" x14ac:dyDescent="0.2">
      <c r="B8" s="27">
        <v>2</v>
      </c>
      <c r="C8" s="28">
        <v>1</v>
      </c>
      <c r="D8" s="23">
        <f t="shared" ref="D8:D26" si="1">C8*$F$3</f>
        <v>6.42</v>
      </c>
      <c r="E8" s="23">
        <v>1500</v>
      </c>
      <c r="F8" s="31">
        <f t="shared" si="0"/>
        <v>233.64485981308411</v>
      </c>
    </row>
    <row r="9" spans="2:6" x14ac:dyDescent="0.2">
      <c r="B9" s="27">
        <v>3</v>
      </c>
      <c r="C9" s="28">
        <v>2</v>
      </c>
      <c r="D9" s="23">
        <f t="shared" si="1"/>
        <v>12.84</v>
      </c>
      <c r="E9" s="23">
        <v>3200</v>
      </c>
      <c r="F9" s="31">
        <f t="shared" si="0"/>
        <v>249.22118380062307</v>
      </c>
    </row>
    <row r="10" spans="2:6" x14ac:dyDescent="0.2">
      <c r="B10" s="27">
        <v>4</v>
      </c>
      <c r="C10" s="28">
        <v>1</v>
      </c>
      <c r="D10" s="23">
        <f t="shared" si="1"/>
        <v>6.42</v>
      </c>
      <c r="E10" s="23">
        <v>1700</v>
      </c>
      <c r="F10" s="31">
        <f t="shared" si="0"/>
        <v>264.79750778816202</v>
      </c>
    </row>
    <row r="11" spans="2:6" x14ac:dyDescent="0.2">
      <c r="B11" s="27">
        <v>5</v>
      </c>
      <c r="C11" s="28">
        <v>1</v>
      </c>
      <c r="D11" s="23">
        <f t="shared" si="1"/>
        <v>6.42</v>
      </c>
      <c r="E11" s="23">
        <v>1500</v>
      </c>
      <c r="F11" s="31">
        <f t="shared" si="0"/>
        <v>233.64485981308411</v>
      </c>
    </row>
    <row r="12" spans="2:6" x14ac:dyDescent="0.2">
      <c r="B12" s="27">
        <v>6</v>
      </c>
      <c r="C12" s="28">
        <v>2</v>
      </c>
      <c r="D12" s="23">
        <f t="shared" si="1"/>
        <v>12.84</v>
      </c>
      <c r="E12" s="23">
        <v>3400</v>
      </c>
      <c r="F12" s="31">
        <f t="shared" si="0"/>
        <v>264.79750778816202</v>
      </c>
    </row>
    <row r="13" spans="2:6" x14ac:dyDescent="0.2">
      <c r="B13" s="27">
        <v>7</v>
      </c>
      <c r="C13" s="28">
        <v>1</v>
      </c>
      <c r="D13" s="23">
        <f t="shared" si="1"/>
        <v>6.42</v>
      </c>
      <c r="E13" s="23">
        <v>1200</v>
      </c>
      <c r="F13" s="31">
        <f t="shared" si="0"/>
        <v>186.9158878504673</v>
      </c>
    </row>
    <row r="14" spans="2:6" x14ac:dyDescent="0.2">
      <c r="B14" s="27">
        <v>8</v>
      </c>
      <c r="C14" s="28">
        <v>1</v>
      </c>
      <c r="D14" s="23">
        <f t="shared" si="1"/>
        <v>6.42</v>
      </c>
      <c r="E14" s="23">
        <v>1200</v>
      </c>
      <c r="F14" s="31">
        <f t="shared" si="0"/>
        <v>186.9158878504673</v>
      </c>
    </row>
    <row r="15" spans="2:6" x14ac:dyDescent="0.2">
      <c r="B15" s="27">
        <v>9</v>
      </c>
      <c r="C15" s="28">
        <v>1</v>
      </c>
      <c r="D15" s="23">
        <f t="shared" si="1"/>
        <v>6.42</v>
      </c>
      <c r="E15" s="23">
        <v>1200</v>
      </c>
      <c r="F15" s="31">
        <f t="shared" si="0"/>
        <v>186.9158878504673</v>
      </c>
    </row>
    <row r="16" spans="2:6" x14ac:dyDescent="0.2">
      <c r="B16" s="27">
        <v>10</v>
      </c>
      <c r="C16" s="28">
        <v>1</v>
      </c>
      <c r="D16" s="23">
        <f t="shared" si="1"/>
        <v>6.42</v>
      </c>
      <c r="E16" s="23">
        <v>1200</v>
      </c>
      <c r="F16" s="31">
        <f t="shared" si="0"/>
        <v>186.9158878504673</v>
      </c>
    </row>
    <row r="17" spans="2:6" x14ac:dyDescent="0.2">
      <c r="B17" s="27">
        <v>11</v>
      </c>
      <c r="C17" s="28">
        <v>1</v>
      </c>
      <c r="D17" s="23">
        <f t="shared" si="1"/>
        <v>6.42</v>
      </c>
      <c r="E17" s="23">
        <v>1200</v>
      </c>
      <c r="F17" s="31">
        <f t="shared" si="0"/>
        <v>186.9158878504673</v>
      </c>
    </row>
    <row r="18" spans="2:6" x14ac:dyDescent="0.2">
      <c r="B18" s="27">
        <v>12</v>
      </c>
      <c r="C18" s="28">
        <v>1</v>
      </c>
      <c r="D18" s="23">
        <f t="shared" si="1"/>
        <v>6.42</v>
      </c>
      <c r="E18" s="23">
        <v>1200</v>
      </c>
      <c r="F18" s="31">
        <f t="shared" si="0"/>
        <v>186.9158878504673</v>
      </c>
    </row>
    <row r="19" spans="2:6" x14ac:dyDescent="0.2">
      <c r="B19" s="27">
        <v>13</v>
      </c>
      <c r="C19" s="28">
        <v>1</v>
      </c>
      <c r="D19" s="23">
        <f t="shared" si="1"/>
        <v>6.42</v>
      </c>
      <c r="E19" s="23">
        <v>1200</v>
      </c>
      <c r="F19" s="31">
        <f t="shared" si="0"/>
        <v>186.9158878504673</v>
      </c>
    </row>
    <row r="20" spans="2:6" x14ac:dyDescent="0.2">
      <c r="B20" s="27">
        <v>14</v>
      </c>
      <c r="C20" s="28">
        <v>1</v>
      </c>
      <c r="D20" s="23">
        <f t="shared" si="1"/>
        <v>6.42</v>
      </c>
      <c r="E20" s="23">
        <v>1300</v>
      </c>
      <c r="F20" s="31">
        <f t="shared" si="0"/>
        <v>202.49221183800623</v>
      </c>
    </row>
    <row r="21" spans="2:6" x14ac:dyDescent="0.2">
      <c r="B21" s="27">
        <v>15</v>
      </c>
      <c r="C21" s="28">
        <v>1</v>
      </c>
      <c r="D21" s="23">
        <f t="shared" si="1"/>
        <v>6.42</v>
      </c>
      <c r="E21" s="23">
        <v>1000</v>
      </c>
      <c r="F21" s="31">
        <f t="shared" si="0"/>
        <v>155.76323987538942</v>
      </c>
    </row>
    <row r="22" spans="2:6" x14ac:dyDescent="0.2">
      <c r="B22" s="27">
        <v>16</v>
      </c>
      <c r="C22" s="28">
        <v>1</v>
      </c>
      <c r="D22" s="23">
        <f t="shared" si="1"/>
        <v>6.42</v>
      </c>
      <c r="E22" s="23">
        <v>1000</v>
      </c>
      <c r="F22" s="31">
        <f t="shared" si="0"/>
        <v>155.76323987538942</v>
      </c>
    </row>
    <row r="23" spans="2:6" x14ac:dyDescent="0.2">
      <c r="B23" s="27">
        <v>17</v>
      </c>
      <c r="C23" s="28">
        <v>1</v>
      </c>
      <c r="D23" s="23">
        <f t="shared" si="1"/>
        <v>6.42</v>
      </c>
      <c r="E23" s="23">
        <v>1000</v>
      </c>
      <c r="F23" s="31">
        <f t="shared" si="0"/>
        <v>155.76323987538942</v>
      </c>
    </row>
    <row r="24" spans="2:6" x14ac:dyDescent="0.2">
      <c r="B24" s="27">
        <v>18</v>
      </c>
      <c r="C24" s="28">
        <v>1</v>
      </c>
      <c r="D24" s="23">
        <f t="shared" si="1"/>
        <v>6.42</v>
      </c>
      <c r="E24" s="23">
        <v>1000</v>
      </c>
      <c r="F24" s="31">
        <f t="shared" si="0"/>
        <v>155.76323987538942</v>
      </c>
    </row>
    <row r="25" spans="2:6" x14ac:dyDescent="0.2">
      <c r="B25" s="27">
        <v>19</v>
      </c>
      <c r="C25" s="28">
        <v>1</v>
      </c>
      <c r="D25" s="23">
        <f t="shared" si="1"/>
        <v>6.42</v>
      </c>
      <c r="E25" s="23">
        <v>1000</v>
      </c>
      <c r="F25" s="31">
        <f t="shared" si="0"/>
        <v>155.76323987538942</v>
      </c>
    </row>
    <row r="26" spans="2:6" x14ac:dyDescent="0.2">
      <c r="B26" s="27">
        <v>20</v>
      </c>
      <c r="C26" s="28">
        <v>1</v>
      </c>
      <c r="D26" s="23">
        <f t="shared" si="1"/>
        <v>6.42</v>
      </c>
      <c r="E26" s="23">
        <v>1000</v>
      </c>
      <c r="F26" s="31">
        <f t="shared" si="0"/>
        <v>155.76323987538942</v>
      </c>
    </row>
    <row r="27" spans="2:6" x14ac:dyDescent="0.2">
      <c r="B27" s="27">
        <v>21</v>
      </c>
      <c r="C27" s="33" t="s">
        <v>12</v>
      </c>
      <c r="D27" s="34"/>
      <c r="E27" s="34"/>
      <c r="F27" s="35"/>
    </row>
    <row r="28" spans="2:6" x14ac:dyDescent="0.2">
      <c r="B28" s="27">
        <v>22</v>
      </c>
      <c r="C28" s="84"/>
      <c r="D28" s="85"/>
      <c r="E28" s="85"/>
      <c r="F28" s="86"/>
    </row>
    <row r="29" spans="2:6" x14ac:dyDescent="0.2">
      <c r="B29" s="27">
        <v>23</v>
      </c>
      <c r="C29" s="36"/>
      <c r="D29" s="37"/>
      <c r="E29" s="37"/>
      <c r="F29" s="38"/>
    </row>
    <row r="30" spans="2:6" x14ac:dyDescent="0.2">
      <c r="B30" s="27">
        <v>24</v>
      </c>
      <c r="C30" s="28">
        <v>2</v>
      </c>
      <c r="D30" s="23">
        <f>C30*$F$3</f>
        <v>12.84</v>
      </c>
      <c r="E30" s="23">
        <v>2300</v>
      </c>
      <c r="F30" s="31">
        <f t="shared" ref="F30:F36" si="2">E30/D30</f>
        <v>179.12772585669782</v>
      </c>
    </row>
    <row r="31" spans="2:6" x14ac:dyDescent="0.2">
      <c r="B31" s="27">
        <v>25</v>
      </c>
      <c r="C31" s="28">
        <v>2</v>
      </c>
      <c r="D31" s="23">
        <f t="shared" ref="D31:D36" si="3">C31*$F$3</f>
        <v>12.84</v>
      </c>
      <c r="E31" s="23">
        <v>2000</v>
      </c>
      <c r="F31" s="31">
        <f t="shared" si="2"/>
        <v>155.76323987538942</v>
      </c>
    </row>
    <row r="32" spans="2:6" x14ac:dyDescent="0.2">
      <c r="B32" s="27">
        <v>26</v>
      </c>
      <c r="C32" s="28">
        <v>2</v>
      </c>
      <c r="D32" s="23">
        <f t="shared" si="3"/>
        <v>12.84</v>
      </c>
      <c r="E32" s="23">
        <v>2000</v>
      </c>
      <c r="F32" s="31">
        <f t="shared" si="2"/>
        <v>155.76323987538942</v>
      </c>
    </row>
    <row r="33" spans="2:6" x14ac:dyDescent="0.2">
      <c r="B33" s="27">
        <v>27</v>
      </c>
      <c r="C33" s="28">
        <v>2</v>
      </c>
      <c r="D33" s="23">
        <f t="shared" si="3"/>
        <v>12.84</v>
      </c>
      <c r="E33" s="23">
        <v>2000</v>
      </c>
      <c r="F33" s="31">
        <f t="shared" si="2"/>
        <v>155.76323987538942</v>
      </c>
    </row>
    <row r="34" spans="2:6" x14ac:dyDescent="0.2">
      <c r="B34" s="27">
        <v>28</v>
      </c>
      <c r="C34" s="28">
        <v>1</v>
      </c>
      <c r="D34" s="23">
        <f t="shared" si="3"/>
        <v>6.42</v>
      </c>
      <c r="E34" s="23">
        <v>1000</v>
      </c>
      <c r="F34" s="31">
        <f t="shared" si="2"/>
        <v>155.76323987538942</v>
      </c>
    </row>
    <row r="35" spans="2:6" x14ac:dyDescent="0.2">
      <c r="B35" s="27">
        <v>29</v>
      </c>
      <c r="C35" s="28">
        <v>1</v>
      </c>
      <c r="D35" s="23">
        <f t="shared" si="3"/>
        <v>6.42</v>
      </c>
      <c r="E35" s="23">
        <v>1000</v>
      </c>
      <c r="F35" s="31">
        <f t="shared" si="2"/>
        <v>155.76323987538942</v>
      </c>
    </row>
    <row r="36" spans="2:6" x14ac:dyDescent="0.2">
      <c r="B36" s="27">
        <v>30</v>
      </c>
      <c r="C36" s="28">
        <v>1</v>
      </c>
      <c r="D36" s="23">
        <f t="shared" si="3"/>
        <v>6.42</v>
      </c>
      <c r="E36" s="23">
        <v>1000</v>
      </c>
      <c r="F36" s="31">
        <f t="shared" si="2"/>
        <v>155.76323987538942</v>
      </c>
    </row>
    <row r="37" spans="2:6" ht="15.75" x14ac:dyDescent="0.2">
      <c r="B37" s="70" t="s">
        <v>9</v>
      </c>
      <c r="C37" s="87">
        <f>SUM(C7:C36)</f>
        <v>33</v>
      </c>
      <c r="D37" s="72">
        <f>SUM(D7:D36)</f>
        <v>211.85999999999996</v>
      </c>
      <c r="E37" s="71">
        <f>SUM(E7:E36)</f>
        <v>40000</v>
      </c>
      <c r="F37" s="73">
        <f>SUM(F7:F36)/27</f>
        <v>187.78123918310834</v>
      </c>
    </row>
    <row r="38" spans="2:6" ht="18.75" customHeight="1" x14ac:dyDescent="0.2">
      <c r="B38" s="88" t="s">
        <v>23</v>
      </c>
      <c r="C38" s="17"/>
      <c r="D38" s="89"/>
      <c r="E38" s="17"/>
      <c r="F38" s="90"/>
    </row>
  </sheetData>
  <mergeCells count="6">
    <mergeCell ref="B2:F2"/>
    <mergeCell ref="B4:B6"/>
    <mergeCell ref="D4:D6"/>
    <mergeCell ref="E4:E6"/>
    <mergeCell ref="F4:F6"/>
    <mergeCell ref="C27:F29"/>
  </mergeCells>
  <pageMargins left="0.25" right="0.25" top="0.75" bottom="0.75" header="0.3" footer="0.3"/>
  <pageSetup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39"/>
  <sheetViews>
    <sheetView view="pageBreakPreview" zoomScaleNormal="100" zoomScaleSheetLayoutView="100" workbookViewId="0">
      <selection activeCell="I9" sqref="I9"/>
    </sheetView>
  </sheetViews>
  <sheetFormatPr baseColWidth="10" defaultRowHeight="14.25" x14ac:dyDescent="0.2"/>
  <cols>
    <col min="1" max="1" width="3" style="1" customWidth="1"/>
    <col min="2" max="2" width="7.7109375" style="1" customWidth="1"/>
    <col min="3" max="3" width="35.28515625" style="1" customWidth="1"/>
    <col min="4" max="4" width="21.28515625" style="46" customWidth="1"/>
    <col min="5" max="5" width="21" style="1" customWidth="1"/>
    <col min="6" max="6" width="23.5703125" style="1" customWidth="1"/>
    <col min="7" max="7" width="13.85546875" style="1" hidden="1" customWidth="1"/>
    <col min="8" max="8" width="0" style="1" hidden="1" customWidth="1"/>
    <col min="9" max="16384" width="11.42578125" style="1"/>
  </cols>
  <sheetData>
    <row r="1" spans="2:8" ht="27.75" customHeight="1" x14ac:dyDescent="0.2"/>
    <row r="2" spans="2:8" ht="32.25" customHeight="1" x14ac:dyDescent="0.2">
      <c r="B2" s="76" t="s">
        <v>25</v>
      </c>
      <c r="C2" s="77"/>
      <c r="D2" s="77"/>
      <c r="E2" s="77"/>
      <c r="F2" s="78"/>
      <c r="G2" s="48"/>
      <c r="H2" s="49"/>
    </row>
    <row r="3" spans="2:8" ht="15" x14ac:dyDescent="0.25">
      <c r="B3" s="10" t="s">
        <v>15</v>
      </c>
      <c r="C3" s="13"/>
      <c r="D3" s="23"/>
      <c r="E3" s="23"/>
      <c r="F3" s="50">
        <v>6.42</v>
      </c>
    </row>
    <row r="4" spans="2:8" ht="32.25" customHeight="1" x14ac:dyDescent="0.2">
      <c r="B4" s="51" t="s">
        <v>2</v>
      </c>
      <c r="C4" s="16" t="s">
        <v>16</v>
      </c>
      <c r="D4" s="26" t="s">
        <v>17</v>
      </c>
      <c r="E4" s="26" t="s">
        <v>18</v>
      </c>
      <c r="F4" s="21" t="s">
        <v>19</v>
      </c>
      <c r="G4" s="52" t="s">
        <v>20</v>
      </c>
      <c r="H4" s="53" t="s">
        <v>21</v>
      </c>
    </row>
    <row r="5" spans="2:8" ht="1.5" hidden="1" customHeight="1" x14ac:dyDescent="0.2">
      <c r="B5" s="51"/>
      <c r="C5" s="54"/>
      <c r="D5" s="55"/>
      <c r="E5" s="55"/>
      <c r="F5" s="21"/>
      <c r="G5" s="57"/>
      <c r="H5" s="58"/>
    </row>
    <row r="6" spans="2:8" ht="27" customHeight="1" x14ac:dyDescent="0.2">
      <c r="B6" s="51"/>
      <c r="C6" s="91" t="s">
        <v>26</v>
      </c>
      <c r="D6" s="55"/>
      <c r="E6" s="55"/>
      <c r="F6" s="21"/>
      <c r="G6" s="59"/>
      <c r="H6" s="39"/>
    </row>
    <row r="7" spans="2:8" ht="15" customHeight="1" x14ac:dyDescent="0.2">
      <c r="B7" s="27">
        <v>1</v>
      </c>
      <c r="C7" s="62">
        <v>1</v>
      </c>
      <c r="D7" s="23">
        <f>C7*$F$3</f>
        <v>6.42</v>
      </c>
      <c r="E7" s="30">
        <v>1200</v>
      </c>
      <c r="F7" s="31">
        <f t="shared" ref="F7:F32" si="0">E7/D7</f>
        <v>186.9158878504673</v>
      </c>
      <c r="G7" s="61">
        <v>5990</v>
      </c>
      <c r="H7" s="27">
        <v>1197</v>
      </c>
    </row>
    <row r="8" spans="2:8" x14ac:dyDescent="0.2">
      <c r="B8" s="27">
        <v>2</v>
      </c>
      <c r="C8" s="62">
        <v>1</v>
      </c>
      <c r="D8" s="23">
        <f t="shared" ref="D8:D37" si="1">C8*$F$3</f>
        <v>6.42</v>
      </c>
      <c r="E8" s="30">
        <v>1200</v>
      </c>
      <c r="F8" s="31">
        <f t="shared" si="0"/>
        <v>186.9158878504673</v>
      </c>
      <c r="G8" s="61">
        <v>5991</v>
      </c>
      <c r="H8" s="27"/>
    </row>
    <row r="9" spans="2:8" x14ac:dyDescent="0.2">
      <c r="B9" s="27">
        <v>3</v>
      </c>
      <c r="C9" s="62">
        <v>1</v>
      </c>
      <c r="D9" s="23">
        <f t="shared" si="1"/>
        <v>6.42</v>
      </c>
      <c r="E9" s="30">
        <v>1200</v>
      </c>
      <c r="F9" s="31">
        <f t="shared" si="0"/>
        <v>186.9158878504673</v>
      </c>
      <c r="G9" s="61">
        <v>5992</v>
      </c>
      <c r="H9" s="27"/>
    </row>
    <row r="10" spans="2:8" x14ac:dyDescent="0.2">
      <c r="B10" s="27">
        <v>4</v>
      </c>
      <c r="C10" s="62">
        <v>1</v>
      </c>
      <c r="D10" s="23">
        <f t="shared" si="1"/>
        <v>6.42</v>
      </c>
      <c r="E10" s="30">
        <v>1200</v>
      </c>
      <c r="F10" s="31">
        <f t="shared" si="0"/>
        <v>186.9158878504673</v>
      </c>
      <c r="G10" s="61">
        <v>5993</v>
      </c>
      <c r="H10" s="27"/>
    </row>
    <row r="11" spans="2:8" x14ac:dyDescent="0.2">
      <c r="B11" s="27">
        <v>5</v>
      </c>
      <c r="C11" s="62">
        <v>1</v>
      </c>
      <c r="D11" s="23">
        <f t="shared" si="1"/>
        <v>6.42</v>
      </c>
      <c r="E11" s="30">
        <v>1200</v>
      </c>
      <c r="F11" s="31">
        <f t="shared" si="0"/>
        <v>186.9158878504673</v>
      </c>
      <c r="G11" s="61">
        <v>5994</v>
      </c>
      <c r="H11" s="27"/>
    </row>
    <row r="12" spans="2:8" x14ac:dyDescent="0.2">
      <c r="B12" s="27">
        <v>6</v>
      </c>
      <c r="C12" s="62">
        <v>1</v>
      </c>
      <c r="D12" s="23">
        <f t="shared" si="1"/>
        <v>6.42</v>
      </c>
      <c r="E12" s="30">
        <v>1200</v>
      </c>
      <c r="F12" s="31">
        <f t="shared" si="0"/>
        <v>186.9158878504673</v>
      </c>
      <c r="G12" s="61">
        <v>5995</v>
      </c>
      <c r="H12" s="27"/>
    </row>
    <row r="13" spans="2:8" x14ac:dyDescent="0.2">
      <c r="B13" s="27">
        <v>7</v>
      </c>
      <c r="C13" s="62">
        <v>2</v>
      </c>
      <c r="D13" s="23">
        <f t="shared" si="1"/>
        <v>12.84</v>
      </c>
      <c r="E13" s="64">
        <v>1750</v>
      </c>
      <c r="F13" s="31">
        <f t="shared" si="0"/>
        <v>136.29283489096574</v>
      </c>
      <c r="G13" s="61">
        <v>5996</v>
      </c>
      <c r="H13" s="27">
        <v>1206</v>
      </c>
    </row>
    <row r="14" spans="2:8" x14ac:dyDescent="0.2">
      <c r="B14" s="27">
        <v>8</v>
      </c>
      <c r="C14" s="62">
        <v>2</v>
      </c>
      <c r="D14" s="23">
        <f t="shared" si="1"/>
        <v>12.84</v>
      </c>
      <c r="E14" s="30">
        <v>1500</v>
      </c>
      <c r="F14" s="31">
        <f t="shared" si="0"/>
        <v>116.82242990654206</v>
      </c>
      <c r="G14" s="61">
        <v>5997</v>
      </c>
      <c r="H14" s="27"/>
    </row>
    <row r="15" spans="2:8" x14ac:dyDescent="0.2">
      <c r="B15" s="27">
        <v>9</v>
      </c>
      <c r="C15" s="62">
        <v>2</v>
      </c>
      <c r="D15" s="23">
        <f t="shared" si="1"/>
        <v>12.84</v>
      </c>
      <c r="E15" s="30">
        <v>1500</v>
      </c>
      <c r="F15" s="31">
        <f t="shared" si="0"/>
        <v>116.82242990654206</v>
      </c>
      <c r="G15" s="61">
        <v>12001</v>
      </c>
      <c r="H15" s="27"/>
    </row>
    <row r="16" spans="2:8" x14ac:dyDescent="0.2">
      <c r="B16" s="27">
        <v>10</v>
      </c>
      <c r="C16" s="62">
        <v>2</v>
      </c>
      <c r="D16" s="23">
        <f t="shared" si="1"/>
        <v>12.84</v>
      </c>
      <c r="E16" s="30">
        <v>1500</v>
      </c>
      <c r="F16" s="31">
        <f t="shared" si="0"/>
        <v>116.82242990654206</v>
      </c>
      <c r="G16" s="61">
        <v>12002</v>
      </c>
      <c r="H16" s="27"/>
    </row>
    <row r="17" spans="2:8" x14ac:dyDescent="0.2">
      <c r="B17" s="27">
        <v>11</v>
      </c>
      <c r="C17" s="62">
        <v>2</v>
      </c>
      <c r="D17" s="23">
        <f t="shared" si="1"/>
        <v>12.84</v>
      </c>
      <c r="E17" s="30">
        <v>1500</v>
      </c>
      <c r="F17" s="31">
        <f t="shared" si="0"/>
        <v>116.82242990654206</v>
      </c>
      <c r="G17" s="61">
        <v>12003</v>
      </c>
      <c r="H17" s="27"/>
    </row>
    <row r="18" spans="2:8" x14ac:dyDescent="0.2">
      <c r="B18" s="27">
        <v>12</v>
      </c>
      <c r="C18" s="62">
        <v>2</v>
      </c>
      <c r="D18" s="23">
        <f t="shared" si="1"/>
        <v>12.84</v>
      </c>
      <c r="E18" s="30">
        <v>1500</v>
      </c>
      <c r="F18" s="31">
        <f t="shared" si="0"/>
        <v>116.82242990654206</v>
      </c>
      <c r="G18" s="61">
        <v>12004</v>
      </c>
      <c r="H18" s="27"/>
    </row>
    <row r="19" spans="2:8" x14ac:dyDescent="0.2">
      <c r="B19" s="27">
        <v>13</v>
      </c>
      <c r="C19" s="62">
        <v>2</v>
      </c>
      <c r="D19" s="23">
        <f t="shared" si="1"/>
        <v>12.84</v>
      </c>
      <c r="E19" s="30">
        <v>1500</v>
      </c>
      <c r="F19" s="31">
        <f t="shared" si="0"/>
        <v>116.82242990654206</v>
      </c>
      <c r="G19" s="61">
        <v>12005</v>
      </c>
      <c r="H19" s="27"/>
    </row>
    <row r="20" spans="2:8" x14ac:dyDescent="0.2">
      <c r="B20" s="27">
        <v>14</v>
      </c>
      <c r="C20" s="62">
        <v>2</v>
      </c>
      <c r="D20" s="23">
        <f t="shared" si="1"/>
        <v>12.84</v>
      </c>
      <c r="E20" s="30">
        <v>1500</v>
      </c>
      <c r="F20" s="31">
        <f t="shared" si="0"/>
        <v>116.82242990654206</v>
      </c>
      <c r="G20" s="61">
        <v>12006</v>
      </c>
      <c r="H20" s="27"/>
    </row>
    <row r="21" spans="2:8" x14ac:dyDescent="0.2">
      <c r="B21" s="27">
        <v>15</v>
      </c>
      <c r="C21" s="62">
        <v>2</v>
      </c>
      <c r="D21" s="23">
        <f t="shared" si="1"/>
        <v>12.84</v>
      </c>
      <c r="E21" s="30">
        <v>1500</v>
      </c>
      <c r="F21" s="31">
        <f t="shared" si="0"/>
        <v>116.82242990654206</v>
      </c>
      <c r="G21" s="61">
        <v>12007</v>
      </c>
      <c r="H21" s="27"/>
    </row>
    <row r="22" spans="2:8" x14ac:dyDescent="0.2">
      <c r="B22" s="27">
        <v>16</v>
      </c>
      <c r="C22" s="62">
        <v>2</v>
      </c>
      <c r="D22" s="23">
        <f t="shared" si="1"/>
        <v>12.84</v>
      </c>
      <c r="E22" s="30">
        <v>1500</v>
      </c>
      <c r="F22" s="31">
        <f t="shared" si="0"/>
        <v>116.82242990654206</v>
      </c>
      <c r="G22" s="61">
        <v>12008</v>
      </c>
      <c r="H22" s="27"/>
    </row>
    <row r="23" spans="2:8" x14ac:dyDescent="0.2">
      <c r="B23" s="27">
        <v>17</v>
      </c>
      <c r="C23" s="62">
        <v>2</v>
      </c>
      <c r="D23" s="23">
        <f t="shared" si="1"/>
        <v>12.84</v>
      </c>
      <c r="E23" s="30">
        <v>1500</v>
      </c>
      <c r="F23" s="31">
        <f t="shared" si="0"/>
        <v>116.82242990654206</v>
      </c>
      <c r="G23" s="61">
        <v>12009</v>
      </c>
      <c r="H23" s="27"/>
    </row>
    <row r="24" spans="2:8" x14ac:dyDescent="0.2">
      <c r="B24" s="27">
        <v>18</v>
      </c>
      <c r="C24" s="62">
        <v>2</v>
      </c>
      <c r="D24" s="23">
        <f t="shared" si="1"/>
        <v>12.84</v>
      </c>
      <c r="E24" s="30">
        <v>1500</v>
      </c>
      <c r="F24" s="31">
        <f t="shared" si="0"/>
        <v>116.82242990654206</v>
      </c>
      <c r="G24" s="61">
        <v>12010</v>
      </c>
      <c r="H24" s="27"/>
    </row>
    <row r="25" spans="2:8" x14ac:dyDescent="0.2">
      <c r="B25" s="27">
        <v>19</v>
      </c>
      <c r="C25" s="62">
        <v>2</v>
      </c>
      <c r="D25" s="23">
        <f t="shared" si="1"/>
        <v>12.84</v>
      </c>
      <c r="E25" s="30">
        <v>1500</v>
      </c>
      <c r="F25" s="31">
        <f t="shared" si="0"/>
        <v>116.82242990654206</v>
      </c>
      <c r="G25" s="61">
        <v>12011</v>
      </c>
      <c r="H25" s="27"/>
    </row>
    <row r="26" spans="2:8" x14ac:dyDescent="0.2">
      <c r="B26" s="27">
        <v>20</v>
      </c>
      <c r="C26" s="62">
        <v>2</v>
      </c>
      <c r="D26" s="23">
        <f t="shared" si="1"/>
        <v>12.84</v>
      </c>
      <c r="E26" s="30">
        <v>1500</v>
      </c>
      <c r="F26" s="31">
        <f t="shared" si="0"/>
        <v>116.82242990654206</v>
      </c>
      <c r="G26" s="61">
        <v>12012</v>
      </c>
      <c r="H26" s="27"/>
    </row>
    <row r="27" spans="2:8" x14ac:dyDescent="0.2">
      <c r="B27" s="27">
        <v>21</v>
      </c>
      <c r="C27" s="62">
        <v>2</v>
      </c>
      <c r="D27" s="23">
        <f t="shared" si="1"/>
        <v>12.84</v>
      </c>
      <c r="E27" s="30">
        <v>1500</v>
      </c>
      <c r="F27" s="31">
        <f t="shared" si="0"/>
        <v>116.82242990654206</v>
      </c>
      <c r="G27" s="61"/>
      <c r="H27" s="27"/>
    </row>
    <row r="28" spans="2:8" x14ac:dyDescent="0.2">
      <c r="B28" s="27">
        <v>22</v>
      </c>
      <c r="C28" s="62">
        <v>2</v>
      </c>
      <c r="D28" s="23">
        <f t="shared" si="1"/>
        <v>12.84</v>
      </c>
      <c r="E28" s="30">
        <v>1500</v>
      </c>
      <c r="F28" s="31">
        <f t="shared" si="0"/>
        <v>116.82242990654206</v>
      </c>
      <c r="G28" s="61"/>
      <c r="H28" s="27"/>
    </row>
    <row r="29" spans="2:8" x14ac:dyDescent="0.2">
      <c r="B29" s="27">
        <v>23</v>
      </c>
      <c r="C29" s="92">
        <v>2</v>
      </c>
      <c r="D29" s="23">
        <f t="shared" si="1"/>
        <v>12.84</v>
      </c>
      <c r="E29" s="93">
        <v>1500</v>
      </c>
      <c r="F29" s="31">
        <f t="shared" si="0"/>
        <v>116.82242990654206</v>
      </c>
      <c r="G29" s="61"/>
      <c r="H29" s="27"/>
    </row>
    <row r="30" spans="2:8" x14ac:dyDescent="0.2">
      <c r="B30" s="27">
        <v>24</v>
      </c>
      <c r="C30" s="62">
        <v>2</v>
      </c>
      <c r="D30" s="23">
        <f t="shared" si="1"/>
        <v>12.84</v>
      </c>
      <c r="E30" s="30">
        <v>1500</v>
      </c>
      <c r="F30" s="31">
        <f t="shared" si="0"/>
        <v>116.82242990654206</v>
      </c>
      <c r="G30" s="61">
        <v>12014</v>
      </c>
      <c r="H30" s="27">
        <v>1222</v>
      </c>
    </row>
    <row r="31" spans="2:8" x14ac:dyDescent="0.2">
      <c r="B31" s="27">
        <v>25</v>
      </c>
      <c r="C31" s="63">
        <v>2</v>
      </c>
      <c r="D31" s="23">
        <f t="shared" si="1"/>
        <v>12.84</v>
      </c>
      <c r="E31" s="64">
        <v>1500</v>
      </c>
      <c r="F31" s="31">
        <f t="shared" si="0"/>
        <v>116.82242990654206</v>
      </c>
      <c r="G31" s="61">
        <v>12015</v>
      </c>
      <c r="H31" s="27"/>
    </row>
    <row r="32" spans="2:8" x14ac:dyDescent="0.2">
      <c r="B32" s="27">
        <v>26</v>
      </c>
      <c r="C32" s="63">
        <v>2</v>
      </c>
      <c r="D32" s="23">
        <f t="shared" si="1"/>
        <v>12.84</v>
      </c>
      <c r="E32" s="64">
        <v>1500</v>
      </c>
      <c r="F32" s="31">
        <f t="shared" si="0"/>
        <v>116.82242990654206</v>
      </c>
      <c r="G32" s="61">
        <v>12016</v>
      </c>
      <c r="H32" s="27"/>
    </row>
    <row r="33" spans="1:8" x14ac:dyDescent="0.2">
      <c r="B33" s="27">
        <v>27</v>
      </c>
      <c r="C33" s="63">
        <v>2</v>
      </c>
      <c r="D33" s="23">
        <f t="shared" si="1"/>
        <v>12.84</v>
      </c>
      <c r="E33" s="64">
        <v>1500</v>
      </c>
      <c r="F33" s="31">
        <f>E33/D33</f>
        <v>116.82242990654206</v>
      </c>
      <c r="G33" s="61">
        <v>12017</v>
      </c>
      <c r="H33" s="27"/>
    </row>
    <row r="34" spans="1:8" x14ac:dyDescent="0.2">
      <c r="B34" s="27">
        <v>28</v>
      </c>
      <c r="C34" s="62">
        <v>2</v>
      </c>
      <c r="D34" s="23">
        <f t="shared" si="1"/>
        <v>12.84</v>
      </c>
      <c r="E34" s="30">
        <v>1500</v>
      </c>
      <c r="F34" s="31">
        <f>E34/D34</f>
        <v>116.82242990654206</v>
      </c>
      <c r="G34" s="61">
        <v>12017</v>
      </c>
      <c r="H34" s="27"/>
    </row>
    <row r="35" spans="1:8" ht="15" x14ac:dyDescent="0.2">
      <c r="A35" s="68"/>
      <c r="B35" s="27">
        <v>29</v>
      </c>
      <c r="C35" s="62">
        <v>2</v>
      </c>
      <c r="D35" s="23">
        <f t="shared" si="1"/>
        <v>12.84</v>
      </c>
      <c r="E35" s="30">
        <v>1500</v>
      </c>
      <c r="F35" s="31">
        <f t="shared" ref="F35:F37" si="2">E35/D35</f>
        <v>116.82242990654206</v>
      </c>
      <c r="G35" s="61">
        <v>12018</v>
      </c>
      <c r="H35" s="27"/>
    </row>
    <row r="36" spans="1:8" x14ac:dyDescent="0.2">
      <c r="B36" s="27">
        <v>30</v>
      </c>
      <c r="C36" s="62">
        <v>2</v>
      </c>
      <c r="D36" s="23">
        <f t="shared" si="1"/>
        <v>12.84</v>
      </c>
      <c r="E36" s="30">
        <v>1500</v>
      </c>
      <c r="F36" s="31">
        <f t="shared" si="2"/>
        <v>116.82242990654206</v>
      </c>
      <c r="G36" s="61">
        <v>12019</v>
      </c>
      <c r="H36" s="27"/>
    </row>
    <row r="37" spans="1:8" ht="15.75" x14ac:dyDescent="0.2">
      <c r="B37" s="27">
        <v>31</v>
      </c>
      <c r="C37" s="62">
        <v>2</v>
      </c>
      <c r="D37" s="23">
        <f t="shared" si="1"/>
        <v>12.84</v>
      </c>
      <c r="E37" s="30">
        <v>1500</v>
      </c>
      <c r="F37" s="31">
        <f t="shared" si="2"/>
        <v>116.82242990654206</v>
      </c>
      <c r="G37" s="69"/>
    </row>
    <row r="38" spans="1:8" ht="18.75" customHeight="1" x14ac:dyDescent="0.2">
      <c r="B38" s="70" t="s">
        <v>9</v>
      </c>
      <c r="C38" s="71">
        <f>SUM(C7:C37)</f>
        <v>56</v>
      </c>
      <c r="D38" s="72">
        <f>SUM(D7:D37)</f>
        <v>359.51999999999981</v>
      </c>
      <c r="E38" s="71">
        <f>SUM(E7:E37)</f>
        <v>44950</v>
      </c>
      <c r="F38" s="73">
        <f>SUM(F7:F37)/31</f>
        <v>131.01698321776695</v>
      </c>
      <c r="G38" s="74"/>
    </row>
    <row r="39" spans="1:8" ht="15" x14ac:dyDescent="0.2">
      <c r="B39" s="75" t="s">
        <v>23</v>
      </c>
    </row>
  </sheetData>
  <mergeCells count="5">
    <mergeCell ref="B2:F2"/>
    <mergeCell ref="B4:B6"/>
    <mergeCell ref="D4:D6"/>
    <mergeCell ref="E4:E6"/>
    <mergeCell ref="F4:F6"/>
  </mergeCells>
  <pageMargins left="0.25" right="0.25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Dustbloc Marzo</vt:lpstr>
      <vt:lpstr>Dustbloc Abril</vt:lpstr>
      <vt:lpstr>Dustbloc Mayo</vt:lpstr>
      <vt:lpstr>Petrosoil Marzo </vt:lpstr>
      <vt:lpstr>Petrosoil Abril</vt:lpstr>
      <vt:lpstr>Petrosoil Mayo</vt:lpstr>
      <vt:lpstr>'Dustbloc Abril'!Área_de_impresión</vt:lpstr>
      <vt:lpstr>'Dustbloc Marzo'!Área_de_impresión</vt:lpstr>
      <vt:lpstr>'Dustbloc Mayo'!Área_de_impresión</vt:lpstr>
      <vt:lpstr>'Petrosoil Abril'!Área_de_impresión</vt:lpstr>
      <vt:lpstr>'Petrosoil Marzo '!Área_de_impresión</vt:lpstr>
      <vt:lpstr>'Petrosoil Mayo'!Área_de_impresión</vt:lpstr>
    </vt:vector>
  </TitlesOfParts>
  <Company>Teck Resources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Toledo Ariel    CDA</dc:creator>
  <cp:lastModifiedBy>Toledo Ariel    CDA</cp:lastModifiedBy>
  <dcterms:created xsi:type="dcterms:W3CDTF">2015-06-18T12:53:33Z</dcterms:created>
  <dcterms:modified xsi:type="dcterms:W3CDTF">2015-06-18T13:05:10Z</dcterms:modified>
</cp:coreProperties>
</file>